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erc\Desktop\Prilog 2. Ponudbeni troškovnik\"/>
    </mc:Choice>
  </mc:AlternateContent>
  <xr:revisionPtr revIDLastSave="0" documentId="13_ncr:1_{3FECF5F4-2D1C-49A8-9179-BE6BC548F446}" xr6:coauthVersionLast="47" xr6:coauthVersionMax="47" xr10:uidLastSave="{00000000-0000-0000-0000-000000000000}"/>
  <bookViews>
    <workbookView xWindow="-108" yWindow="-108" windowWidth="30000" windowHeight="17496" xr2:uid="{00000000-000D-0000-FFFF-FFFF00000000}"/>
  </bookViews>
  <sheets>
    <sheet name="Naslovna" sheetId="5" r:id="rId1"/>
    <sheet name="Troškovnik" sheetId="6" r:id="rId2"/>
    <sheet name="REKAPITULACIJA" sheetId="7" r:id="rId3"/>
  </sheets>
  <externalReferences>
    <externalReference r:id="rId4"/>
  </externalReferences>
  <definedNames>
    <definedName name="Kolnik_16.3.">'[1]16. Prometnice'!$G$277</definedName>
    <definedName name="Odvod_16.4.">'[1]16. Prometnice'!$G$329</definedName>
    <definedName name="_xlnm.Print_Area" localSheetId="1">Troškovnik!$A$1:$F$190</definedName>
    <definedName name="Pripr_16.1.">'[1]16. Prometnice'!$G$66</definedName>
    <definedName name="Sign_16.5.">'[1]16. Prometnice'!$G$408</definedName>
    <definedName name="Zem_16.2.">'[1]16. Prometnice'!$G$130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7" l="1"/>
  <c r="D9" i="7"/>
  <c r="D8" i="7"/>
  <c r="F150" i="6"/>
  <c r="F142" i="6"/>
  <c r="F143" i="6"/>
  <c r="F144" i="6"/>
  <c r="F145" i="6"/>
  <c r="F146" i="6"/>
  <c r="F147" i="6"/>
  <c r="F148" i="6"/>
  <c r="F149" i="6"/>
  <c r="F133" i="6"/>
  <c r="F131" i="6"/>
  <c r="F184" i="6"/>
  <c r="F188" i="6"/>
  <c r="F186" i="6"/>
  <c r="F180" i="6"/>
  <c r="F181" i="6"/>
  <c r="F177" i="6"/>
  <c r="F169" i="6"/>
  <c r="F170" i="6"/>
  <c r="F171" i="6"/>
  <c r="F174" i="6"/>
  <c r="F161" i="6"/>
  <c r="F162" i="6"/>
  <c r="F135" i="6"/>
  <c r="F100" i="6"/>
  <c r="F99" i="6"/>
  <c r="F98" i="6"/>
  <c r="F97" i="6"/>
  <c r="F96" i="6"/>
  <c r="F103" i="6"/>
  <c r="F106" i="6"/>
  <c r="F110" i="6"/>
  <c r="F120" i="6"/>
  <c r="F117" i="6"/>
  <c r="F118" i="6"/>
  <c r="F89" i="6"/>
  <c r="F87" i="6"/>
  <c r="F86" i="6"/>
  <c r="F83" i="6"/>
  <c r="F82" i="6"/>
  <c r="F79" i="6"/>
  <c r="F76" i="6"/>
  <c r="F75" i="6"/>
  <c r="F72" i="6"/>
  <c r="F69" i="6"/>
  <c r="F68" i="6"/>
  <c r="F65" i="6"/>
  <c r="F64" i="6"/>
  <c r="F63" i="6"/>
  <c r="F62" i="6"/>
  <c r="F59" i="6"/>
  <c r="F58" i="6"/>
  <c r="F57" i="6"/>
  <c r="F56" i="6"/>
  <c r="F53" i="6"/>
  <c r="F52" i="6"/>
  <c r="F51" i="6"/>
  <c r="F48" i="6"/>
  <c r="F45" i="6"/>
  <c r="F42" i="6"/>
  <c r="F43" i="6"/>
  <c r="F166" i="6"/>
  <c r="F164" i="6"/>
  <c r="F158" i="6"/>
  <c r="F156" i="6"/>
  <c r="F141" i="6"/>
  <c r="F138" i="6"/>
  <c r="F130" i="6"/>
  <c r="F116" i="6"/>
  <c r="F113" i="6"/>
  <c r="F109" i="6"/>
  <c r="A93" i="6"/>
  <c r="A124" i="6" s="1"/>
  <c r="A154" i="6" s="1"/>
  <c r="F41" i="6"/>
  <c r="F189" i="6" l="1"/>
  <c r="D7" i="7" s="1"/>
  <c r="F90" i="6"/>
  <c r="D4" i="7" s="1"/>
  <c r="F121" i="6"/>
  <c r="D5" i="7" s="1"/>
  <c r="F151" i="6"/>
  <c r="D6" i="7" s="1"/>
</calcChain>
</file>

<file path=xl/sharedStrings.xml><?xml version="1.0" encoding="utf-8"?>
<sst xmlns="http://schemas.openxmlformats.org/spreadsheetml/2006/main" count="284" uniqueCount="200">
  <si>
    <t>m3</t>
  </si>
  <si>
    <t>m2</t>
  </si>
  <si>
    <t>KV</t>
  </si>
  <si>
    <t>sati</t>
  </si>
  <si>
    <t>NKV</t>
  </si>
  <si>
    <t xml:space="preserve">MONTAŽNI RADOVI VODOVODA       </t>
  </si>
  <si>
    <t xml:space="preserve">MONTAŽNI RADOVI KANALIZACIJE       </t>
  </si>
  <si>
    <t xml:space="preserve">SANITARNI UREÐAJI I PRIBOR            </t>
  </si>
  <si>
    <t>GRAÐEVINSKI RADOVI  VODOVODA I KAN.</t>
  </si>
  <si>
    <t>Prije početka izvođenja potrebno je detaljno prekontrolirati projekt te postojeće stanje na gradilištu,  kote i mjesta priključenja, pa ako se ne slaže s onima iz ovog troškovnika potrebno je naručiti izmjenu. Naročito prekontrolirati projektirano stanje instalacija, obzirom na izvedenost građevine, te kote postojeće kanalizacije i okolnih pločnika u odnosu na novoprojektirano.</t>
  </si>
  <si>
    <t>Svi radovi moraju se izvesti točno po nacrtima i opisu, te po uputama projektanta i nadzornog inženjera. Ako se iz bilo kojeg razloga odstupa od projekta, potrebno je tražiti odobrenje projektanta.</t>
  </si>
  <si>
    <t>Sa radovima na instalacijama može se započeti tek nakon što je projektni elaborat  pregledan i potvrđen od nadležnih organa i investitora, te nakon što je izvođač uveden u posao po projektu instalacije.</t>
  </si>
  <si>
    <t>Unutarnji i vanjski vodovi  vode, te kanalizacije moraju se izvesti od prvoklasnog materijala predviđenog troškovnikom i tehničkim opisom.</t>
  </si>
  <si>
    <t>Po završenoj montaži cjevovoda mora se izvršiti ispitivanje cjevovoda na tlak. Ispitivanju mora prisustvovati investitor i nadzorni inženjer, a o tome sastaviti vjerodostojan zapisnik, te pribaviti atest ispravnosti vode iz instalacije za piće.</t>
  </si>
  <si>
    <t>Zatrpavanje i zatvaranje cjevovoda u zemlji podovima u zidnim usjecima može se izvršiti tek nakon što je izvršeno ispitivanje i zapisnički dozvoljen nastavak radova.</t>
  </si>
  <si>
    <t>Svi radovi i dobava materijala imaju se izvesti prema općim uvjetima, tehničkom opisu i opisu radova i materijala u troškovniku, nacrtima, uputama projektanata, te postojećim propisima i pravilima za projektiranje i izvođenje uređaja i instalacija vodovoda i kanalizacije.</t>
  </si>
  <si>
    <t>Jedinične cijene pojedinih stavki troškovnika moraju sadržavati svu odštetu i pripomoć za obavljeni rad, osnovni i pomoćni materijal, tj. dobavu i ugradnju, uključivo horizontalni i vertikalni prijenos na objektu, te pomoćne skele i zaštitu, tako da se na pogođenu stavku troškovnika ne može tražiti nikakva dodatna odšteta osim pogođene cijene.</t>
  </si>
  <si>
    <t>U jediničnim cijenama moraju biti sadržani svi sporedni radovi, koji se posebno ne zaračunavaju.</t>
  </si>
  <si>
    <t>Ugrađeni materijal mora odgovarati kako prema veličini, tako po kvaliteti, postojećim propisima i standardima, a ukoliko nije standardima obuhvaćen, tada prema trgovačkim uzancama.</t>
  </si>
  <si>
    <t>Izvođač radova mora prije početka radova pregledati projekt i postojeće stanje na terenu, i ukoliko ima bilo kakvih primjedbi na projekt ili izbor materijala upozoriti investitora, jer naknadni prigovori ili izgovori neće se uzimati u obzir. Radovi se moraju u potpunosti izvesti prema projektu na kojeg je ishođena građevinska dozvola i izvedbenim nacrtima. Nad izvođenjem radova investitor je dužan osigurati redoviti i stručni nadzor, te tumačenja projektanta u vezi realizacije projekta.</t>
  </si>
  <si>
    <t>Ukoliko dođe do odstupanja iz nepredviđenih razloga, tada je potrebno preraditi dijelove projekta na novonastalu situaciju, i tek onda pristupiti podnošenju ponude i izvođenju radova.</t>
  </si>
  <si>
    <t>Različite vrste materijala koje se uslijed elektrolitskih pojava međusobno zavaruju ne smiju se direktno dodirivati, već se za spoj moraju upotrijebiti međukomadi sa neutralnim djelovanjem.</t>
  </si>
  <si>
    <t>Sva učvršćenja i međusobna spajanja imaju biti solidno i točno izvedena.</t>
  </si>
  <si>
    <t>Skreće se pažnja izvođaču radova da za vrijeme realizacije objekta ne upuštaju otpadne vode od pranja u kanalizaciju (kao što su npr. pranje četki, cem. mlijeko, boje i sl.) jer će troškove sanacije i popravak snositi sam.</t>
  </si>
  <si>
    <t>kom</t>
  </si>
  <si>
    <t>Dobava i montaža kugl. ventila za ugradnju zajedno sa rozetom i kromiranom kapicom.</t>
  </si>
  <si>
    <t>Dobava i montaža kutnog ventila sa poniklanom rozetom i kapicom.</t>
  </si>
  <si>
    <t>-vanjski vodovod</t>
  </si>
  <si>
    <t>-unutarnji vodovod</t>
  </si>
  <si>
    <t>Geodetsko snimanje i unos u geodetske karte izvedenog vanjskog vodovoda, od ovlaštenog geodeta sa ovjerom što treba predočiti kod tehničkog prijema.</t>
  </si>
  <si>
    <t>KANALIZACIJA - MONTERSKI RADOVI</t>
  </si>
  <si>
    <t>Radove smije izvoditi samo ovlašteni izvoditelj, u protivnom nastalu štetu snosi onaj tko je angažirao istoga. Garantni rok na kvalitetu obavljenog posla iz osnovnog ugovora obvezuje svakog izvoditelja.</t>
  </si>
  <si>
    <t>Geodetsko snimanje i unos u geodetske karte sve izvedene vanjske kanalizacije, od ovlaštenog geodeta sa ovjerom što treba predočiti kod tehničkog prijema.</t>
  </si>
  <si>
    <t>Ukoliko izvođač ne ugradi materijal propisane vrste i dimenzija, tada izvođač mora na poziv nadzornog inženjera ukloniti sve nedostatke i zamijeniti ih sa propisanim.</t>
  </si>
  <si>
    <t>Sav materijal koji se upotrebljava kod izvođenja vodovodne instalacije, sanitarnih uređaja i kanalizacije, u pogledu kakvoće, mora odgovarati točno postojećim propisima za ovu struku, kao i opisu u troškovniku, te treba imati odgovarajuće ateste o ispitivanju. Sve cijevi koje prolaze kroz različite požarne sektore potrebno je požarno brtviti. Sve cijevi koje prolaze kroz  hidroizolaciju posebno je izvesti kroz brtvene provodnice.</t>
  </si>
  <si>
    <t>ø 32 mm</t>
  </si>
  <si>
    <t>ø 50 mm</t>
  </si>
  <si>
    <t>ø 25 mm</t>
  </si>
  <si>
    <t>ø 20 mm</t>
  </si>
  <si>
    <t>ø 15 mm</t>
  </si>
  <si>
    <t>ø 125 mm</t>
  </si>
  <si>
    <t xml:space="preserve">ø 110 mm </t>
  </si>
  <si>
    <t>ø 75 mm</t>
  </si>
  <si>
    <t>ø 110 mm</t>
  </si>
  <si>
    <t>ø 160 mm</t>
  </si>
  <si>
    <t>ø 110 mm - odzraka</t>
  </si>
  <si>
    <t>Ispitivanje kućne kanalizacije na protočnost, funkcionalnost i nepropusnost spojeva. Ispitivanje izvršiti uz prisustvo nadzornog inženjera i zapisnički utvrditi.</t>
  </si>
  <si>
    <t>pijesak</t>
  </si>
  <si>
    <t>Sva instalacija mora biti stručno i solidno izvedena, a izvoditelj je dužan primjenjivati odgovarajuće tehničke propise, standarde i hrvatske norme.</t>
  </si>
  <si>
    <t>Zatvaranju rovova usjeka i izrada izolacije pristupiti nakon uspješno provedene tlačne probe. Za sve ostalo držati se propisa i normi o izvođenju radova na instalacijama vodovoda i kanalizacije.</t>
  </si>
  <si>
    <t>Svi predhodni i konačni uvjeti glavnog izvoditelja radova su sastavni dio ovih uvjeta i prema tome obveza za izvoditelja kao i svi uvjeti,opisi i nacrti iz glavnog i izvedbenog projekta.</t>
  </si>
  <si>
    <t xml:space="preserve">Izvođač se mora brinuti da se sav rad kao i gotovi i ugrađeni predmeti, odnosno cjevovodi zaštite od oštećenja. </t>
  </si>
  <si>
    <t>ф 50 mm   (DN  63)</t>
  </si>
  <si>
    <t>vel  20/20 - na zidovima</t>
  </si>
  <si>
    <t>Dobava i ugradnja vratašca sa mogućnošću ljepljenja keramike ili obloge zidova i stropova sa okvirom na čistače, ventile vodovoda i kade.</t>
  </si>
  <si>
    <t>Troškovnik je napravljen na osnovu Glavnog projekta Instalacija vodovoda i kanalizacije,  te su moguće promjene koje proizlaze iz dorada izvedbenog projekta.</t>
  </si>
  <si>
    <t xml:space="preserve">ø 125 mm </t>
  </si>
  <si>
    <t>Dobava i montaža sanitarne galanterije - kromirane.</t>
  </si>
  <si>
    <t xml:space="preserve">a) ogledala 90/80 cm </t>
  </si>
  <si>
    <t xml:space="preserve">b) ogledala 50/50 cm </t>
  </si>
  <si>
    <t>c) etažeri</t>
  </si>
  <si>
    <t xml:space="preserve">d) četka za WC </t>
  </si>
  <si>
    <t xml:space="preserve">e) konzolni držać ručnika </t>
  </si>
  <si>
    <t>f) kante za otpadke</t>
  </si>
  <si>
    <t xml:space="preserve">g) držaći WC papira </t>
  </si>
  <si>
    <t>h) držači papirnatih ručnika</t>
  </si>
  <si>
    <t>i) držači tekućeg sapuna</t>
  </si>
  <si>
    <t xml:space="preserve">j) poniklane kukice za garderobu </t>
  </si>
  <si>
    <t>ф 32 mm   (DN  40)</t>
  </si>
  <si>
    <t>komplet ø 50 mm (15 m crijeva)</t>
  </si>
  <si>
    <t xml:space="preserve">Dobava i montaža električnog bojlera za  pripremu potrošne tople vode, spoj na instalaciju vodovoda i struje, sa svom sigurnosno - spojnom armaturom. </t>
  </si>
  <si>
    <t>Prije nabave artikala iz ovog područja potrebna je suglasnost investitora i glavnog arhitekta  uz predočenje uzoraka. Budući da se artikli nisu jednoznačno odredili, konačan odabir će dati investitor preko nadzornog inženjera i to prije izvedbe grube instalacije, inače sve prepravke idu na teret investitora. Ako se nudi komplet uzima se sanitarije bijele boje, a armature jednoručne sa keramičkim brtvljenjem, podkonstrukcije.</t>
  </si>
  <si>
    <t>ф 15 mm   (DN  20)</t>
  </si>
  <si>
    <t>EB 30 lit</t>
  </si>
  <si>
    <t>EB 10 lit - niskomontažni</t>
  </si>
  <si>
    <t>Dobivanje atesta o ispitivanju i tehničkoj ispravnosti unutarnje hidrantske instalacije.</t>
  </si>
  <si>
    <t>Dobava i montaža PP slivnika sa pjeskolovom sa vezom  na hidroizolaciju kao tip</t>
  </si>
  <si>
    <t>standardni cca 35 x 45 cm sa jednoručnom mješalicom</t>
  </si>
  <si>
    <t>Dobava i montaža pipe sa holender priključkom u ispod umivaonika u WC-u za odrasle - za čistačice</t>
  </si>
  <si>
    <t>vel. 60/60  cm, d = 70 cm sa ljevanoželjeznim poklopcem B125</t>
  </si>
  <si>
    <t>beton (kod dubine cijevi manje do 60 cm i kompletna kanalizacija u temeljima)</t>
  </si>
  <si>
    <t xml:space="preserve">INVESTITOR:           </t>
  </si>
  <si>
    <t>TOPOMATIKA d.o.o.</t>
  </si>
  <si>
    <t>Industrijska ulica 3, 10 431, Novaki, 10431 Sveta Nedjelja</t>
  </si>
  <si>
    <t>OIB: 51475743156</t>
  </si>
  <si>
    <t xml:space="preserve">GRAĐEVINA:            </t>
  </si>
  <si>
    <t>REKONSTRUKCIJA - dogradnja poslovne građevine</t>
  </si>
  <si>
    <t>Industrijska ulica 3, 10 431, Novaki, Sveta Nedjelja</t>
  </si>
  <si>
    <t>k.č.br. 5245/2 k.o. Rakitje</t>
  </si>
  <si>
    <t xml:space="preserve">OZNAKA PROJEKTA:    </t>
  </si>
  <si>
    <t xml:space="preserve">                                    </t>
  </si>
  <si>
    <t xml:space="preserve">GLAVNI PROJEKTANT:   </t>
  </si>
  <si>
    <t>URBANE TEHNIKE d.o.o.</t>
  </si>
  <si>
    <t xml:space="preserve">Vrbik 8a,10000 Zagreb   </t>
  </si>
  <si>
    <t>Zdravko Krasić dipl.ing.arh.</t>
  </si>
  <si>
    <t>PROJEKTANT</t>
  </si>
  <si>
    <t>Zagreb, rujan 2021.</t>
  </si>
  <si>
    <t>REDNI BR.</t>
  </si>
  <si>
    <t>OPIS STAVKE</t>
  </si>
  <si>
    <t>JED. MJERE</t>
  </si>
  <si>
    <t>KOLIČINA</t>
  </si>
  <si>
    <t>JED. CIJENA</t>
  </si>
  <si>
    <t>IZNOS</t>
  </si>
  <si>
    <t>1.1</t>
  </si>
  <si>
    <t>1.2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</si>
  <si>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</si>
  <si>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</si>
  <si>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</si>
  <si>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</si>
  <si>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</si>
  <si>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</si>
  <si>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</si>
  <si>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</si>
  <si>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</si>
  <si>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</si>
  <si>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</si>
  <si>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</si>
  <si>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</si>
  <si>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</si>
  <si>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</si>
  <si>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</si>
  <si>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</si>
  <si>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4.6</t>
  </si>
  <si>
    <t>4.7</t>
  </si>
  <si>
    <t>REKAPITULACIJA - ELEKTROMATERIJALA I RADOVA</t>
  </si>
  <si>
    <t>UKUPNO ELEKTROMATERIJAL I RADOVI:</t>
  </si>
  <si>
    <t>PDV:</t>
  </si>
  <si>
    <t>SVEUKUPNO:</t>
  </si>
  <si>
    <t xml:space="preserve">TROŠKOVNIK INSTALACIJA VODOVODA  I  KANALIZACIJE    </t>
  </si>
  <si>
    <t>a) izmjere ugrađenog materijala potrebno za konačni obračun (građevinska knjiga, obračunski nacrti, geodetske skice, potrebne sheme i sl.)</t>
  </si>
  <si>
    <t>b) sav potreban alat i zaštitne naprave, pod kojima se podrazumijeva postavljanje skele, zaštitne ograde i sl.</t>
  </si>
  <si>
    <t>c) troškovi, ispitivanja materijala, ali samo u slučaju ako je ovim ispitivanjem dokazano da izvođač nije  upotrijebio odgovarajući materijal</t>
  </si>
  <si>
    <t>d) odstranjivanje svih otpadaka i smeća od instalacija vodovoda i kanalizacije sa gradilišta</t>
  </si>
  <si>
    <t>e) predloženje eventualno potrebnih uzoraka, naročito sanitarnih uređaja i pribora na uvid investitoru</t>
  </si>
  <si>
    <t>f) popravak šteta počinjenih nepažnjom na vlastitim i tuđim radovima</t>
  </si>
  <si>
    <t>MONTERSKI RADOVI  INSTALACIJE VODOVODA</t>
  </si>
  <si>
    <t>MONTERSKI RADOVI  INSTALACIJE VODOVODA UKUPNO: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</si>
  <si>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</si>
  <si>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</si>
  <si>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</si>
  <si>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</si>
  <si>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</si>
  <si>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</si>
  <si>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</si>
  <si>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</si>
  <si>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</si>
  <si>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</si>
  <si>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</si>
  <si>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KANALIZACIJA - MONTERSKI RADOVI UKUPNO:</t>
  </si>
  <si>
    <t>Dobava i montaža odzrake kanalizacije na krov sa kapom i limenim opšavom</t>
  </si>
  <si>
    <t>SANITARNI UREÐAJI I ARMATURE</t>
  </si>
  <si>
    <t>SANITARNI UREÐAJI I ARMATURE UKUPNO:</t>
  </si>
  <si>
    <t>Općenito</t>
  </si>
  <si>
    <t xml:space="preserve"> kom</t>
  </si>
  <si>
    <t>GRAÐEVINSKI RADOVI VODOVODA I KANALIZACIJE</t>
  </si>
  <si>
    <t>GRAÐEVINSKI RADOVI VODOVODA I KANALIZACIJE UKUPNO:</t>
  </si>
  <si>
    <t>4.8</t>
  </si>
  <si>
    <t>4.9</t>
  </si>
  <si>
    <t>4.10</t>
  </si>
  <si>
    <t>4.11</t>
  </si>
  <si>
    <t>4.12</t>
  </si>
  <si>
    <t>15/20</t>
  </si>
  <si>
    <r>
      <t>Dobava i montaža vodovodnih PEHD tlačnih cijevi vanjskog vodovoda za radni tlak 10 bara zajedno sa potrebnim spajanjima zavarivanjem ili odgovarajućim spojnicama.</t>
    </r>
    <r>
      <rPr>
        <sz val="10"/>
        <rFont val="Arial"/>
        <family val="2"/>
      </rPr>
      <t xml:space="preserve"> Obračun po mt komplet montiranog i učvršćenog cjevovoda. (uključuje i dovod vode od postojećeg vodovoda sjeverno od objekta)</t>
    </r>
  </si>
  <si>
    <t>m1</t>
  </si>
  <si>
    <r>
      <t xml:space="preserve">Dobava i montiranje mjedenog protočnog kugl. ventila s ispusnom slavinom komplet spojem na odgovarajuću instalaciju. </t>
    </r>
    <r>
      <rPr>
        <sz val="10"/>
        <rFont val="Arial"/>
        <family val="2"/>
      </rPr>
      <t>Ventil montirati i na njemu označenom smjeru. Obračun po kom. prema profilu.</t>
    </r>
  </si>
  <si>
    <r>
      <t xml:space="preserve">Dobava i montiranje mjedenih propusnih kugl.ventila, komplet sa spojem na instalaciju. </t>
    </r>
    <r>
      <rPr>
        <sz val="10"/>
        <rFont val="Arial"/>
        <family val="2"/>
      </rPr>
      <t>Ventil montirati na mjestima naznačenim u monterskoj shemi vodova. Obračun po kom. prema profilu.</t>
    </r>
  </si>
  <si>
    <r>
      <t>Dezinfekcija i ispiranje cjevovoda te dobivanje atesta o zdravstvenoj ispravnosti vode iz izvedene instalacije za piće .</t>
    </r>
    <r>
      <rPr>
        <sz val="10"/>
        <rFont val="Arial"/>
        <family val="2"/>
      </rPr>
      <t>Obračun po metru.</t>
    </r>
  </si>
  <si>
    <r>
      <t>Tlačno ispitivanje cjevovoda, prije zatrpavanja rovova ili zatvaranja šliceva na ispitni tlak 15 bara.</t>
    </r>
    <r>
      <rPr>
        <sz val="10"/>
        <rFont val="Arial"/>
        <family val="2"/>
      </rPr>
      <t xml:space="preserve"> Ispitivnje obaviti u prisustvu nadzornog inženjera i zapisnički utvrditi. Obračun po metru.</t>
    </r>
  </si>
  <si>
    <t>komplet</t>
  </si>
  <si>
    <r>
      <t xml:space="preserve">Nabava i montaža PP kanalizacionih cijevi i fazonskih komada sa spojem sučeonim varenjem ili  na kolčak i gumenu brtvu. što treba postići nepropusnost spoja. </t>
    </r>
    <r>
      <rPr>
        <sz val="10"/>
        <rFont val="Arial"/>
        <family val="2"/>
      </rPr>
      <t>Učvršćenje i ovješenje cijevi izvesti pomoću obujmica i kuka na svakih 1,00 m i kod svakog fazonskog komada. Obračun po mt prema profilu, uključujući fazonske komade i komplet zvučnu i toplinsku izolaciju. Montaža  vertikala i odvodi u sanitarijama u objektu.</t>
    </r>
  </si>
  <si>
    <r>
      <t xml:space="preserve">Nabava i montaža odljevnog uređaja (sifona) ø 40 mm sa poniklanom rozetom </t>
    </r>
    <r>
      <rPr>
        <sz val="10"/>
        <rFont val="Arial"/>
        <family val="2"/>
      </rPr>
      <t>Obračun po komadu komplet montiranog uređaja.</t>
    </r>
  </si>
  <si>
    <r>
      <t xml:space="preserve">Nabava i montaža PP podnih slivnika sa odvodom, te kromiranom rešetkom. </t>
    </r>
    <r>
      <rPr>
        <sz val="10"/>
        <rFont val="Arial"/>
        <family val="2"/>
      </rPr>
      <t>Obračun po komadu.</t>
    </r>
  </si>
  <si>
    <t>Dobava, prijenos i montaža umivaonika, komplet sa konzolnim nosačem, jednoručne mješalice za vodu i sifona, oblika i boje po izboru investitora i projektanta unutarnjeg uređenja</t>
  </si>
  <si>
    <r>
      <t xml:space="preserve"> Dobava, prijenos i montaža :
</t>
    </r>
    <r>
      <rPr>
        <sz val="10"/>
        <rFont val="Arial"/>
        <family val="2"/>
      </rPr>
      <t xml:space="preserve"> - montažnog instalacijskog elementa za WC školjku visine ugradnje 112 cm  s niskošumnim ugradbenim vodokotlićem i jednokoličinskom metalnom CrNi tipkom za aktiviranje ispiranja sa štednom stop funkcijom s brtvenim manžetama i setom zvučne izolacije, vijcima za učvršćenje keramike i svim potrebnim priborom za ugradnju prema uputama proizvođača; 
- konzolne keramičke WC školjke I klase, odignute od poda min. 4 cm s demontažnim sjedalom i poklopcem, oblika i boje po izboru investitora i projektanta;
Obračun po kompletu s demontažnim sjedalom i poklopcem, standardni.</t>
    </r>
  </si>
  <si>
    <r>
      <t xml:space="preserve">Dobava i montaža konzolnog pisoara zajedno sa podkonstrukcijom za GK zid i  svim spojno  pričvrsnim  materijalom. </t>
    </r>
    <r>
      <rPr>
        <sz val="10"/>
        <color theme="1"/>
        <rFont val="Arial"/>
        <family val="2"/>
      </rPr>
      <t xml:space="preserve">Uz pisoar montirati potisni ventil sa sifonom i potrebnom podkonstrukcijom. Obračun po komadu kompletno montiranog uređaja za uporabu. </t>
    </r>
  </si>
  <si>
    <r>
      <t xml:space="preserve">Iskop rova u terenu III i IV ktg. za polaganje vodovoda i kanalizacije. </t>
    </r>
    <r>
      <rPr>
        <sz val="10"/>
        <rFont val="Arial"/>
        <family val="2"/>
      </rPr>
      <t>Strane rova pravilno zasjecati, a iskopani materijal odbacivati min. 1,0 m od ruba iskopa. U cijenu uračunati i eventualne razupore, te zaštitu za slučaj urušavanja, zaštitne ograde, premošćivanje kao i moguće crpljenje vode iz rova sve do završetka svih radova u rovu. Obračun po m3 iskopanog materijala prema stvarnim količinama ovjerenih od nadzornog inženjera.</t>
    </r>
  </si>
  <si>
    <r>
      <t xml:space="preserve">Fino planiranje dna rova sa naročitom točnošću, te sa eventualno potrebnim nabijanjem. </t>
    </r>
    <r>
      <rPr>
        <sz val="10"/>
        <rFont val="Arial"/>
        <family val="2"/>
      </rPr>
      <t>Obračun po m2 planiranog rova.</t>
    </r>
  </si>
  <si>
    <r>
      <t xml:space="preserve">Izvedba posteljice od pijeska ili betona za polaganje kanalizacionih cijevi. </t>
    </r>
    <r>
      <rPr>
        <sz val="10"/>
        <rFont val="Arial"/>
        <family val="2"/>
      </rPr>
      <t>Sloj pijeska deb. 5 cm razastirati ravnomjerno duž rova u padu, kako je to određeno u nacrtima. Obračun po m3 uključujući sav rad, dobavu i materijal.</t>
    </r>
  </si>
  <si>
    <r>
      <t xml:space="preserve">Zatrpavanje rovova materijalom od iskopa ili zamjenskim materijalom. </t>
    </r>
    <r>
      <rPr>
        <sz val="10"/>
        <rFont val="Arial"/>
        <family val="2"/>
      </rPr>
      <t>Izvoditi u slojevima od 30 cm sa nabijanjem. Kod zatrpavanja (kod cijevi i okana) najprije upotrebljavati sitniji materijal. Obračun po m3 zatrpanog rova.</t>
    </r>
  </si>
  <si>
    <r>
      <t xml:space="preserve">Planiranje ili odvoz materijala koji je ostao od zatrpavanja te ostalih radova koji su u vezi sa izvođenjem inst.vod i kan. </t>
    </r>
    <r>
      <rPr>
        <sz val="10"/>
        <color theme="1"/>
        <rFont val="Arial"/>
        <family val="2"/>
      </rPr>
      <t>Uračunati utovar, istovar i prijevoz na planirku, po m3 koef. rastresitosti 1,25.</t>
    </r>
  </si>
  <si>
    <r>
      <t xml:space="preserve">Nabava i montaža PVC debelostjenskih SN8 kanalizacionih cijevi i fazonskih komada za vanjsku i temeljnu kanalizaciju. </t>
    </r>
    <r>
      <rPr>
        <sz val="10"/>
        <rFont val="Arial"/>
        <family val="2"/>
      </rPr>
      <t>Spajanje cijevi na kolčak vršiti odgovarajućim gumenim brtvama. Cijevi se polažu na posteljicu od pijeska u padu prema nacrtima. Obračun po m prema profilu, uključujući i fazonske komade. Naročitu pažnju posvetiti brtvljenju, te spoju cijevi sa revizionim oknima, što mora biti potpuno vodonepropusno.</t>
    </r>
  </si>
  <si>
    <r>
      <t xml:space="preserve">Nabava i montaža PVC-RDS provodnica za kanalizacione cijevi kroz beton revizijskog okna. </t>
    </r>
    <r>
      <rPr>
        <sz val="10"/>
        <color theme="1"/>
        <rFont val="Arial"/>
        <family val="2"/>
      </rPr>
      <t>Provodnice  se polažu u stjenke šahta prema nacrtima. Obračun po m prema profilu.</t>
    </r>
  </si>
  <si>
    <r>
      <t>Potrebna građevinska pripomoč kod izvedbe instalacije vodovoda i kanalizacije, koja se može obračunati po satu radnika, kao što je štemanje i sl. zajedno sa potrebnim strojevima i alatom</t>
    </r>
    <r>
      <rPr>
        <sz val="10"/>
        <color theme="1"/>
        <rFont val="Arial"/>
        <family val="2"/>
      </rPr>
      <t xml:space="preserve"> Obračun po satu ovjerenom od nadzornog organa.</t>
    </r>
  </si>
  <si>
    <r>
      <rPr>
        <b/>
        <sz val="10"/>
        <color theme="1"/>
        <rFont val="Arial"/>
        <family val="2"/>
      </rPr>
      <t xml:space="preserve">Ispitivanje  kompletne vanjske kanalizacije na vodonepropusnost i funkcionalnost prema propisima. </t>
    </r>
    <r>
      <rPr>
        <sz val="10"/>
        <color theme="1"/>
        <rFont val="Arial"/>
        <family val="2"/>
      </rPr>
      <t>Ispitivanje vršiti preko ovlaštene organizacije uz obaveznu prisutnost nadzornog inženjera i zapisnički utvrditi. O vodonepropusnosti kanalizacije treba pribaviti atest koji treba predočiti kod tehničkog prijema.</t>
    </r>
  </si>
  <si>
    <t>VEDRAN VRABEC dipl.ing.građ.</t>
  </si>
  <si>
    <t>AVOKA-ING d.o.o.</t>
  </si>
  <si>
    <t>RUKAVEC 3b, 10000 Zagreb</t>
  </si>
  <si>
    <t>Sva instalacija koja prolazi kroz  hidroizolaciju i u šahtovima mora se izvoditi kroz brtvene provodnice, a sva instalacija koja prolazi kroz različite požarne sektore mora se protupožarno brtviti (kao Promat UNICOLAR ili jednakovrijedan), što sve uračunati u jediničnu cijenu instalacije.</t>
  </si>
  <si>
    <r>
      <t xml:space="preserve">Cijene koje se daju uz pojedine stavke ovog troškovnika trebaju obuhvatiti kompletan sadržaj od nabave materijala, štemanja-šlicanja  do dubine 5/5cm i bušenja konstrukcije do f8cm, ugradnje i priključenja uređaja, ispitivanje uz pribavljanje svih potrebnih dokumenata i atesta o pogonskoj sposobnosti i potpunoj funkcionalnosti instalacija u završenom objektu potrebnih za tehnički pregled. Prije početka izvedbe prekontrolirati cijeli projekat i postojeće stanje. Profili pisani u projektu i troškovniku su unutarnji, a točan nazivni promjer može se definirati tek po konačnom izboru materijala od investitora (jer se isti razlikuje ovisno o debljini stijenke). 
</t>
    </r>
    <r>
      <rPr>
        <b/>
        <sz val="10"/>
        <rFont val="Arial"/>
        <family val="2"/>
      </rPr>
      <t>Proizvođač-tip ili artikl proizvoda u pojedinim stavkama navedeni su samo kao preporuka za takvu ili višu kvalitetu.</t>
    </r>
  </si>
  <si>
    <r>
      <t xml:space="preserve">Dobava i montiranje čeličnopocinčanih tlačnih cijevi i odgovarajučih fitinga sa spojem na navoj ili sponicama za unutrašnju hidrantsku mrežu, kao Victaulic ili jednakovrijedan. </t>
    </r>
    <r>
      <rPr>
        <sz val="10"/>
        <rFont val="Arial"/>
        <family val="2"/>
      </rPr>
      <t>Cijevi u podrumu izolirati min.vunom sa al.limom a unutar zidova i vertikale izolirati pomoću dvostrukog namotaja pustenog filca a vidljive oličiti tem. i uljnim n. Učvršćenje cijevi vršiti pomoću čeličnih kuka i obujmica sa gumenim podlošcima na razmacima od 1,0 m te kod svakog ogranka. Obračun po m montirane cijevi prema profilu s izolacijom. Po završenoj montaži vodove treba ispitati na tlak od 12 bara u prisustvu nadzornog inženjera.
U podu i zidu (min. Vuna ili armaflex 3 cm, vidljive oličiti uljanim naličem).</t>
    </r>
  </si>
  <si>
    <r>
      <t xml:space="preserve">Dobava i montaža troslojnih PEHDAl vodovodnih cijevi  za sanitarnu toplu i hladnu vodu, tip kao VIEGA ili jednakovrijedan. </t>
    </r>
    <r>
      <rPr>
        <sz val="10"/>
        <rFont val="Arial"/>
        <family val="2"/>
      </rPr>
      <t>Cijevi predviđene za suhozidnu/predzidnu montažu na obujmicama ili za ugradnju u zidne i podne usjeke sa dodatnom zaštitom spojeva cijevi i potrebni pričvrsni i izolacijski materijal. Cijevi se isporučuju u palicama, te u kolutima Učvršćenje cijevi vršiti prema uputi proizvođača. Obračun po m montirane cijevi prema profilu s izolacijom. Po završenoj montaži vodove treba ispitati na tlak prema uputi proizvođača.
U zidu i podu (filc ili armaflex).</t>
    </r>
  </si>
  <si>
    <t>Dobava i montaža zidnih hidrantskih ormarića sa potrebnim potkonstrukcijama i učvršćenjem, sa  vratašcima, i ugrađenom opremom (ventil, spojke, crijevo i mlaznice) tip kao PASTOR ili jednakovrijedan.</t>
  </si>
  <si>
    <t>Uzidni sifon za odvod kondenzata sa kuglicom (koji nisu predviđeni u strojarskom troškovniku), tip kao HL138 ili jednakovrijedan</t>
  </si>
  <si>
    <t>ø 50 mm, tip kao HL200 PS ili jednakovrijedan</t>
  </si>
  <si>
    <t>ø 100 mm - sa zatvaračem zadaha, tip kao HL310NPrG ili jednakovrijedan</t>
  </si>
  <si>
    <t>ø 100 mm (neprohodni krov - sa spojem na parnu branu i hidroizolaciju i nastavcima za slojeve krova), tip kao HL 64 ili jednakovrijedan</t>
  </si>
  <si>
    <r>
      <t xml:space="preserve">Nabava i montaža protupožarnih provodnica za prolaske cijevi vodovoda i kanalizacije kroz požarne sektore objekta, tip kao PROMAT ili jednakovrijedan. </t>
    </r>
    <r>
      <rPr>
        <sz val="10"/>
        <rFont val="Arial"/>
        <family val="2"/>
      </rPr>
      <t>Obračun po profilu instalacijske cijevi. Provodnice se ugrađuju u mjesta gdje se uvidi da nije moguće zabrtviti ptotupožarnom  trakom-unicolar (koja je u jedničnoj cijeni).</t>
    </r>
  </si>
  <si>
    <t>jedna ugradna ili nadgradna kadica na tipkoj ploči (ploča i podkonstrukcija je predmet stolarske stavke), tip  kao KERROK ili jednakovrijedan</t>
  </si>
  <si>
    <r>
      <t>Dobava materijala, izrada revizionog okna kanalizacije van objekta debljine stijenki 20 cm iz betona MB-20.</t>
    </r>
    <r>
      <rPr>
        <sz val="10"/>
        <color theme="1"/>
        <rFont val="Arial"/>
        <family val="2"/>
      </rPr>
      <t xml:space="preserve"> U cijenu okna uračunati armaturu zidova i dna 2x Q166 i ploče Q 505 te dvostranu daščanu oplatu a nakon skidanja oplate okno iznutra ožbukati vodonepropusnom cem. žbukom omjera 1:2 i fino zagladiti. Na dnu okna izvesti kinetu u smjeru i padu kanalizacije, a na pokrovnoj ploči unutar i van objekta ljevanoželjezni poklopac A15-D400, na asfaltnim i zelenim površinama. Na svakih 25 cm ispod poklopca u stijenku ugraditi ljevanoželjezne penjalice. Sve ostalo prema nacrtima uz uputu nadzora. Obračun po komadu gotovog okna.</t>
    </r>
  </si>
  <si>
    <t>TROŠKOVNIK INSTALACIJA VODOVODA  I  KANALIZACIJE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</si>
</sst>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_-* #,##0.00\ _k_n_-;\-* #,##0.00\ _k_n_-;_-* &quot;-&quot;??\ _k_n_-;_-@_-"/>
  </numFmts>
  <fonts count="2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2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26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4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6" fillId="0" borderId="0"/>
    <xf numFmtId="164" fontId="5" fillId="0" borderId="0" applyFont="0" applyFill="0" applyBorder="0" applyAlignment="0" applyProtection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15" fillId="0" borderId="0"/>
    <xf numFmtId="44" fontId="1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8" fillId="0" borderId="0"/>
    <xf numFmtId="44" fontId="21" fillId="0" borderId="0" applyFont="0" applyFill="0" applyBorder="0" applyAlignment="0" applyProtection="0"/>
  </cellStyleXfs>
  <cellXfs count="132">
    <xf numFmtId="0" fontId="0" fillId="0" borderId="0" xfId="0"/>
    <xf numFmtId="0" fontId="8" fillId="0" borderId="0" xfId="13" applyFont="1"/>
    <xf numFmtId="0" fontId="9" fillId="0" borderId="0" xfId="13" applyFont="1" applyAlignment="1">
      <alignment vertical="top"/>
    </xf>
    <xf numFmtId="0" fontId="10" fillId="0" borderId="0" xfId="13" applyFont="1" applyAlignment="1">
      <alignment wrapText="1"/>
    </xf>
    <xf numFmtId="0" fontId="11" fillId="0" borderId="0" xfId="13" applyFont="1" applyAlignment="1">
      <alignment wrapText="1"/>
    </xf>
    <xf numFmtId="0" fontId="11" fillId="0" borderId="0" xfId="13" applyFont="1"/>
    <xf numFmtId="0" fontId="1" fillId="0" borderId="0" xfId="14"/>
    <xf numFmtId="0" fontId="9" fillId="0" borderId="0" xfId="13" applyFont="1" applyAlignment="1">
      <alignment horizontal="left" vertical="top"/>
    </xf>
    <xf numFmtId="0" fontId="12" fillId="0" borderId="0" xfId="14" applyFont="1" applyAlignment="1">
      <alignment vertical="center"/>
    </xf>
    <xf numFmtId="0" fontId="11" fillId="0" borderId="0" xfId="13" applyFont="1" applyAlignment="1">
      <alignment horizontal="left" wrapText="1"/>
    </xf>
    <xf numFmtId="0" fontId="9" fillId="0" borderId="0" xfId="13" applyFont="1"/>
    <xf numFmtId="49" fontId="10" fillId="0" borderId="0" xfId="13" applyNumberFormat="1" applyFont="1"/>
    <xf numFmtId="0" fontId="10" fillId="0" borderId="0" xfId="13" applyFont="1" applyAlignment="1">
      <alignment horizontal="left" vertical="center"/>
    </xf>
    <xf numFmtId="0" fontId="10" fillId="0" borderId="0" xfId="13" applyFont="1" applyAlignment="1">
      <alignment horizontal="left" vertical="center" wrapText="1"/>
    </xf>
    <xf numFmtId="0" fontId="14" fillId="0" borderId="0" xfId="14" applyFont="1"/>
    <xf numFmtId="0" fontId="16" fillId="0" borderId="0" xfId="15" quotePrefix="1" applyFont="1" applyAlignment="1">
      <alignment horizontal="left" vertical="top" wrapText="1" shrinkToFit="1"/>
    </xf>
    <xf numFmtId="2" fontId="16" fillId="0" borderId="0" xfId="16" applyNumberFormat="1" applyFont="1" applyAlignment="1">
      <alignment horizontal="justify" vertical="top" wrapText="1"/>
    </xf>
    <xf numFmtId="0" fontId="16" fillId="0" borderId="0" xfId="15" applyFont="1" applyAlignment="1">
      <alignment horizontal="justify" vertical="top" wrapText="1"/>
    </xf>
    <xf numFmtId="0" fontId="16" fillId="0" borderId="0" xfId="14" applyFont="1" applyAlignment="1">
      <alignment horizontal="left" vertical="top" wrapText="1"/>
    </xf>
    <xf numFmtId="0" fontId="17" fillId="0" borderId="0" xfId="14" applyFont="1" applyAlignment="1">
      <alignment horizontal="left" vertical="top" wrapText="1"/>
    </xf>
    <xf numFmtId="0" fontId="7" fillId="0" borderId="0" xfId="25"/>
    <xf numFmtId="0" fontId="19" fillId="0" borderId="0" xfId="26" applyFont="1" applyAlignment="1">
      <alignment horizontal="left" wrapText="1"/>
    </xf>
    <xf numFmtId="0" fontId="7" fillId="0" borderId="0" xfId="25" applyAlignment="1">
      <alignment vertical="center"/>
    </xf>
    <xf numFmtId="1" fontId="16" fillId="0" borderId="0" xfId="25" applyNumberFormat="1" applyFont="1" applyAlignment="1">
      <alignment horizontal="center" vertical="center"/>
    </xf>
    <xf numFmtId="0" fontId="16" fillId="0" borderId="0" xfId="25" applyFont="1" applyAlignment="1">
      <alignment horizontal="justify" vertical="top"/>
    </xf>
    <xf numFmtId="0" fontId="20" fillId="0" borderId="0" xfId="25" applyFont="1" applyAlignment="1">
      <alignment horizontal="center"/>
    </xf>
    <xf numFmtId="1" fontId="7" fillId="0" borderId="7" xfId="25" applyNumberFormat="1" applyBorder="1" applyAlignment="1">
      <alignment horizontal="center" vertical="center"/>
    </xf>
    <xf numFmtId="0" fontId="2" fillId="0" borderId="0" xfId="24" applyFont="1" applyAlignment="1">
      <alignment horizontal="left" vertical="top" wrapText="1"/>
    </xf>
    <xf numFmtId="4" fontId="20" fillId="0" borderId="7" xfId="25" applyNumberFormat="1" applyFont="1" applyBorder="1" applyAlignment="1">
      <alignment horizontal="right" vertical="center"/>
    </xf>
    <xf numFmtId="4" fontId="20" fillId="0" borderId="9" xfId="25" applyNumberFormat="1" applyFont="1" applyBorder="1" applyAlignment="1">
      <alignment horizontal="right" vertical="center"/>
    </xf>
    <xf numFmtId="1" fontId="7" fillId="0" borderId="6" xfId="25" applyNumberFormat="1" applyBorder="1" applyAlignment="1">
      <alignment horizontal="center" vertical="center"/>
    </xf>
    <xf numFmtId="0" fontId="16" fillId="0" borderId="0" xfId="25" applyFont="1" applyAlignment="1">
      <alignment horizontal="right" vertical="center"/>
    </xf>
    <xf numFmtId="4" fontId="20" fillId="0" borderId="0" xfId="25" applyNumberFormat="1" applyFont="1" applyAlignment="1">
      <alignment horizontal="right" vertical="center"/>
    </xf>
    <xf numFmtId="1" fontId="7" fillId="0" borderId="0" xfId="25" applyNumberFormat="1" applyAlignment="1">
      <alignment horizontal="center" vertical="center"/>
    </xf>
    <xf numFmtId="0" fontId="7" fillId="0" borderId="0" xfId="15" applyFont="1" applyBorder="1" applyAlignment="1">
      <alignment horizontal="justify" vertical="center" wrapText="1"/>
    </xf>
    <xf numFmtId="2" fontId="7" fillId="0" borderId="0" xfId="16" applyNumberFormat="1" applyFont="1" applyAlignment="1">
      <alignment horizontal="justify" vertical="top" wrapText="1"/>
    </xf>
    <xf numFmtId="2" fontId="7" fillId="0" borderId="0" xfId="15" applyNumberFormat="1" applyFont="1" applyAlignment="1">
      <alignment horizontal="justify" vertical="top" wrapText="1"/>
    </xf>
    <xf numFmtId="0" fontId="7" fillId="0" borderId="0" xfId="15" applyFont="1" applyAlignment="1">
      <alignment horizontal="justify" vertical="top" wrapText="1"/>
    </xf>
    <xf numFmtId="0" fontId="7" fillId="0" borderId="8" xfId="24" applyFont="1" applyBorder="1" applyAlignment="1">
      <alignment horizontal="left" vertical="top" wrapText="1"/>
    </xf>
    <xf numFmtId="49" fontId="16" fillId="0" borderId="0" xfId="15" applyNumberFormat="1" applyFont="1" applyAlignment="1">
      <alignment horizontal="center" vertical="top"/>
    </xf>
    <xf numFmtId="0" fontId="7" fillId="0" borderId="0" xfId="15" applyFont="1" applyAlignment="1">
      <alignment horizontal="justify" vertical="top"/>
    </xf>
    <xf numFmtId="0" fontId="7" fillId="0" borderId="0" xfId="15" applyFont="1" applyAlignment="1">
      <alignment horizontal="center"/>
    </xf>
    <xf numFmtId="4" fontId="7" fillId="0" borderId="0" xfId="15" applyNumberFormat="1" applyFont="1" applyAlignment="1">
      <alignment horizontal="right"/>
    </xf>
    <xf numFmtId="44" fontId="7" fillId="0" borderId="0" xfId="27" applyFont="1" applyAlignment="1">
      <alignment horizontal="right"/>
    </xf>
    <xf numFmtId="44" fontId="16" fillId="0" borderId="0" xfId="27" applyFont="1" applyAlignment="1">
      <alignment horizontal="right"/>
    </xf>
    <xf numFmtId="0" fontId="7" fillId="0" borderId="0" xfId="15" applyFont="1"/>
    <xf numFmtId="0" fontId="22" fillId="0" borderId="0" xfId="15" applyFont="1" applyAlignment="1">
      <alignment wrapText="1"/>
    </xf>
    <xf numFmtId="0" fontId="23" fillId="0" borderId="0" xfId="15" applyFont="1"/>
    <xf numFmtId="0" fontId="17" fillId="0" borderId="0" xfId="15" applyFont="1" applyAlignment="1">
      <alignment horizontal="center" wrapText="1"/>
    </xf>
    <xf numFmtId="0" fontId="16" fillId="0" borderId="0" xfId="15" applyFont="1" applyAlignment="1">
      <alignment horizontal="justify" vertical="top"/>
    </xf>
    <xf numFmtId="0" fontId="16" fillId="0" borderId="0" xfId="15" applyFont="1" applyAlignment="1">
      <alignment horizontal="center"/>
    </xf>
    <xf numFmtId="4" fontId="16" fillId="0" borderId="0" xfId="15" applyNumberFormat="1" applyFont="1" applyAlignment="1">
      <alignment horizontal="right"/>
    </xf>
    <xf numFmtId="49" fontId="16" fillId="0" borderId="3" xfId="15" applyNumberFormat="1" applyFont="1" applyBorder="1" applyAlignment="1">
      <alignment horizontal="center" vertical="center" wrapText="1"/>
    </xf>
    <xf numFmtId="0" fontId="16" fillId="0" borderId="1" xfId="15" applyFont="1" applyBorder="1" applyAlignment="1">
      <alignment horizontal="justify" vertical="center" wrapText="1"/>
    </xf>
    <xf numFmtId="0" fontId="16" fillId="0" borderId="1" xfId="15" applyFont="1" applyBorder="1" applyAlignment="1">
      <alignment horizontal="center" wrapText="1"/>
    </xf>
    <xf numFmtId="4" fontId="16" fillId="0" borderId="1" xfId="15" applyNumberFormat="1" applyFont="1" applyBorder="1" applyAlignment="1">
      <alignment horizontal="right" vertical="center" wrapText="1"/>
    </xf>
    <xf numFmtId="44" fontId="16" fillId="0" borderId="1" xfId="27" applyFont="1" applyBorder="1" applyAlignment="1">
      <alignment horizontal="center" vertical="center" wrapText="1"/>
    </xf>
    <xf numFmtId="44" fontId="16" fillId="0" borderId="2" xfId="27" applyFont="1" applyBorder="1" applyAlignment="1">
      <alignment horizontal="center" vertical="center" wrapText="1"/>
    </xf>
    <xf numFmtId="0" fontId="7" fillId="0" borderId="0" xfId="15" applyFont="1" applyAlignment="1">
      <alignment vertical="center"/>
    </xf>
    <xf numFmtId="0" fontId="22" fillId="0" borderId="0" xfId="15" applyFont="1" applyAlignment="1">
      <alignment vertical="center" wrapText="1"/>
    </xf>
    <xf numFmtId="0" fontId="23" fillId="0" borderId="0" xfId="15" applyFont="1" applyAlignment="1">
      <alignment vertical="center"/>
    </xf>
    <xf numFmtId="49" fontId="16" fillId="0" borderId="0" xfId="15" applyNumberFormat="1" applyFont="1" applyBorder="1" applyAlignment="1">
      <alignment horizontal="center" vertical="center" wrapText="1"/>
    </xf>
    <xf numFmtId="0" fontId="16" fillId="0" borderId="0" xfId="15" applyFont="1" applyBorder="1" applyAlignment="1">
      <alignment horizontal="center" wrapText="1"/>
    </xf>
    <xf numFmtId="4" fontId="16" fillId="0" borderId="0" xfId="15" applyNumberFormat="1" applyFont="1" applyBorder="1" applyAlignment="1">
      <alignment horizontal="right" vertical="center" wrapText="1"/>
    </xf>
    <xf numFmtId="44" fontId="16" fillId="0" borderId="0" xfId="27" applyFont="1" applyBorder="1" applyAlignment="1">
      <alignment horizontal="center" vertical="center" wrapText="1"/>
    </xf>
    <xf numFmtId="49" fontId="16" fillId="0" borderId="0" xfId="15" applyNumberFormat="1" applyFont="1" applyAlignment="1">
      <alignment horizontal="center" readingOrder="1"/>
    </xf>
    <xf numFmtId="0" fontId="7" fillId="0" borderId="0" xfId="15" applyFont="1" applyAlignment="1">
      <alignment horizontal="center" readingOrder="1"/>
    </xf>
    <xf numFmtId="44" fontId="7" fillId="0" borderId="0" xfId="27" applyFont="1"/>
    <xf numFmtId="0" fontId="7" fillId="0" borderId="0" xfId="15" applyFont="1" applyAlignment="1">
      <alignment horizontal="left" vertical="top" wrapText="1" indent="1"/>
    </xf>
    <xf numFmtId="49" fontId="16" fillId="2" borderId="3" xfId="15" applyNumberFormat="1" applyFont="1" applyFill="1" applyBorder="1" applyAlignment="1">
      <alignment horizontal="center" vertical="center"/>
    </xf>
    <xf numFmtId="0" fontId="16" fillId="2" borderId="1" xfId="15" applyFont="1" applyFill="1" applyBorder="1" applyAlignment="1">
      <alignment horizontal="justify" vertical="center"/>
    </xf>
    <xf numFmtId="0" fontId="16" fillId="2" borderId="1" xfId="15" applyFont="1" applyFill="1" applyBorder="1" applyAlignment="1">
      <alignment horizontal="center"/>
    </xf>
    <xf numFmtId="4" fontId="16" fillId="2" borderId="1" xfId="15" applyNumberFormat="1" applyFont="1" applyFill="1" applyBorder="1" applyAlignment="1">
      <alignment horizontal="right" vertical="center"/>
    </xf>
    <xf numFmtId="44" fontId="7" fillId="2" borderId="1" xfId="27" applyFont="1" applyFill="1" applyBorder="1" applyAlignment="1">
      <alignment vertical="center"/>
    </xf>
    <xf numFmtId="44" fontId="16" fillId="2" borderId="2" xfId="27" applyFont="1" applyFill="1" applyBorder="1" applyAlignment="1">
      <alignment horizontal="right" vertical="center"/>
    </xf>
    <xf numFmtId="49" fontId="17" fillId="0" borderId="0" xfId="17" applyNumberFormat="1" applyFont="1" applyAlignment="1">
      <alignment horizontal="center" vertical="top"/>
    </xf>
    <xf numFmtId="0" fontId="19" fillId="0" borderId="0" xfId="17" applyFont="1" applyAlignment="1">
      <alignment horizontal="center"/>
    </xf>
    <xf numFmtId="4" fontId="7" fillId="0" borderId="0" xfId="17" applyNumberFormat="1" applyFont="1" applyAlignment="1">
      <alignment horizontal="right"/>
    </xf>
    <xf numFmtId="44" fontId="16" fillId="0" borderId="0" xfId="27" applyFont="1" applyAlignment="1">
      <alignment horizontal="right" wrapText="1"/>
    </xf>
    <xf numFmtId="0" fontId="19" fillId="0" borderId="0" xfId="14" applyFont="1" applyAlignment="1">
      <alignment horizontal="center" vertical="top"/>
    </xf>
    <xf numFmtId="0" fontId="7" fillId="0" borderId="0" xfId="15" quotePrefix="1" applyFont="1" applyAlignment="1">
      <alignment horizontal="left" vertical="top" wrapText="1" shrinkToFit="1"/>
    </xf>
    <xf numFmtId="44" fontId="19" fillId="0" borderId="0" xfId="27" applyFont="1" applyAlignment="1">
      <alignment horizontal="right"/>
    </xf>
    <xf numFmtId="0" fontId="19" fillId="0" borderId="0" xfId="14" applyFont="1"/>
    <xf numFmtId="49" fontId="16" fillId="0" borderId="3" xfId="15" applyNumberFormat="1" applyFont="1" applyBorder="1" applyAlignment="1">
      <alignment horizontal="center" vertical="top"/>
    </xf>
    <xf numFmtId="0" fontId="16" fillId="0" borderId="1" xfId="15" applyFont="1" applyBorder="1" applyAlignment="1">
      <alignment horizontal="justify" vertical="top"/>
    </xf>
    <xf numFmtId="0" fontId="7" fillId="0" borderId="1" xfId="15" applyFont="1" applyBorder="1" applyAlignment="1">
      <alignment horizontal="center"/>
    </xf>
    <xf numFmtId="4" fontId="7" fillId="0" borderId="1" xfId="15" applyNumberFormat="1" applyFont="1" applyBorder="1" applyAlignment="1">
      <alignment horizontal="right"/>
    </xf>
    <xf numFmtId="44" fontId="7" fillId="0" borderId="1" xfId="27" applyFont="1" applyBorder="1" applyAlignment="1">
      <alignment horizontal="right"/>
    </xf>
    <xf numFmtId="44" fontId="16" fillId="0" borderId="2" xfId="27" applyFont="1" applyBorder="1" applyAlignment="1">
      <alignment horizontal="right"/>
    </xf>
    <xf numFmtId="49" fontId="16" fillId="0" borderId="0" xfId="15" applyNumberFormat="1" applyFont="1" applyAlignment="1">
      <alignment horizontal="center" vertical="center"/>
    </xf>
    <xf numFmtId="2" fontId="16" fillId="0" borderId="0" xfId="15" applyNumberFormat="1" applyFont="1" applyAlignment="1">
      <alignment horizontal="justify" vertical="top" wrapText="1"/>
    </xf>
    <xf numFmtId="4" fontId="7" fillId="0" borderId="4" xfId="15" applyNumberFormat="1" applyFont="1" applyBorder="1" applyAlignment="1">
      <alignment horizontal="right"/>
    </xf>
    <xf numFmtId="44" fontId="16" fillId="0" borderId="4" xfId="27" applyFont="1" applyBorder="1" applyAlignment="1">
      <alignment horizontal="right"/>
    </xf>
    <xf numFmtId="0" fontId="7" fillId="0" borderId="0" xfId="15" applyFont="1" applyAlignment="1">
      <alignment horizontal="right"/>
    </xf>
    <xf numFmtId="49" fontId="16" fillId="0" borderId="4" xfId="15" applyNumberFormat="1" applyFont="1" applyBorder="1" applyAlignment="1">
      <alignment horizontal="right"/>
    </xf>
    <xf numFmtId="0" fontId="7" fillId="0" borderId="4" xfId="15" applyFont="1" applyBorder="1" applyAlignment="1">
      <alignment horizontal="center"/>
    </xf>
    <xf numFmtId="44" fontId="7" fillId="0" borderId="4" xfId="27" applyFont="1" applyBorder="1" applyAlignment="1">
      <alignment horizontal="right"/>
    </xf>
    <xf numFmtId="0" fontId="22" fillId="0" borderId="0" xfId="15" applyFont="1" applyAlignment="1">
      <alignment horizontal="right" wrapText="1"/>
    </xf>
    <xf numFmtId="0" fontId="23" fillId="0" borderId="0" xfId="15" applyFont="1" applyAlignment="1">
      <alignment horizontal="right"/>
    </xf>
    <xf numFmtId="49" fontId="16" fillId="0" borderId="0" xfId="15" applyNumberFormat="1" applyFont="1" applyBorder="1" applyAlignment="1">
      <alignment horizontal="right"/>
    </xf>
    <xf numFmtId="0" fontId="7" fillId="0" borderId="0" xfId="15" applyFont="1" applyBorder="1" applyAlignment="1">
      <alignment horizontal="center"/>
    </xf>
    <xf numFmtId="4" fontId="7" fillId="0" borderId="0" xfId="15" applyNumberFormat="1" applyFont="1" applyBorder="1" applyAlignment="1">
      <alignment horizontal="right"/>
    </xf>
    <xf numFmtId="44" fontId="7" fillId="0" borderId="0" xfId="27" applyFont="1" applyBorder="1" applyAlignment="1">
      <alignment horizontal="right"/>
    </xf>
    <xf numFmtId="0" fontId="25" fillId="0" borderId="0" xfId="15" applyFont="1" applyAlignment="1">
      <alignment horizontal="justify" vertical="top"/>
    </xf>
    <xf numFmtId="0" fontId="16" fillId="0" borderId="0" xfId="15" applyFont="1" applyAlignment="1">
      <alignment horizontal="right"/>
    </xf>
    <xf numFmtId="49" fontId="16" fillId="0" borderId="3" xfId="15" applyNumberFormat="1" applyFont="1" applyBorder="1" applyAlignment="1">
      <alignment horizontal="center"/>
    </xf>
    <xf numFmtId="0" fontId="16" fillId="0" borderId="1" xfId="15" applyFont="1" applyBorder="1" applyAlignment="1">
      <alignment horizontal="justify"/>
    </xf>
    <xf numFmtId="44" fontId="16" fillId="2" borderId="1" xfId="27" applyFont="1" applyFill="1" applyBorder="1" applyAlignment="1">
      <alignment vertical="center"/>
    </xf>
    <xf numFmtId="0" fontId="19" fillId="0" borderId="0" xfId="17" applyFont="1" applyAlignment="1">
      <alignment vertical="top" wrapText="1"/>
    </xf>
    <xf numFmtId="0" fontId="26" fillId="0" borderId="0" xfId="17" applyFont="1" applyAlignment="1">
      <alignment vertical="top" wrapText="1"/>
    </xf>
    <xf numFmtId="49" fontId="16" fillId="0" borderId="0" xfId="15" applyNumberFormat="1" applyFont="1" applyAlignment="1">
      <alignment horizontal="right" vertical="top"/>
    </xf>
    <xf numFmtId="2" fontId="17" fillId="0" borderId="0" xfId="15" applyNumberFormat="1" applyFont="1" applyAlignment="1">
      <alignment horizontal="justify" vertical="top" wrapText="1"/>
    </xf>
    <xf numFmtId="4" fontId="7" fillId="0" borderId="5" xfId="15" applyNumberFormat="1" applyFont="1" applyBorder="1" applyAlignment="1">
      <alignment horizontal="right"/>
    </xf>
    <xf numFmtId="0" fontId="7" fillId="0" borderId="0" xfId="14" applyFont="1" applyAlignment="1">
      <alignment horizontal="left" vertical="top" wrapText="1"/>
    </xf>
    <xf numFmtId="0" fontId="19" fillId="0" borderId="0" xfId="14" applyFont="1" applyAlignment="1">
      <alignment horizontal="left" vertical="top" wrapText="1"/>
    </xf>
    <xf numFmtId="0" fontId="16" fillId="0" borderId="0" xfId="15" applyFont="1" applyAlignment="1" applyProtection="1">
      <alignment horizontal="justify" vertical="top" wrapText="1"/>
      <protection locked="0"/>
    </xf>
    <xf numFmtId="44" fontId="16" fillId="0" borderId="7" xfId="27" applyFont="1" applyBorder="1" applyAlignment="1">
      <alignment horizontal="right" vertical="center"/>
    </xf>
    <xf numFmtId="44" fontId="16" fillId="0" borderId="9" xfId="27" applyFont="1" applyBorder="1" applyAlignment="1">
      <alignment horizontal="right" vertical="center"/>
    </xf>
    <xf numFmtId="44" fontId="16" fillId="0" borderId="0" xfId="27" applyFont="1" applyAlignment="1">
      <alignment horizontal="right" vertical="center"/>
    </xf>
    <xf numFmtId="0" fontId="10" fillId="0" borderId="0" xfId="13" applyFont="1" applyFill="1" applyAlignment="1">
      <alignment horizontal="left" vertical="center"/>
    </xf>
    <xf numFmtId="2" fontId="16" fillId="0" borderId="0" xfId="16" applyNumberFormat="1" applyFont="1" applyFill="1" applyAlignment="1">
      <alignment horizontal="justify" vertical="top" wrapText="1"/>
    </xf>
    <xf numFmtId="0" fontId="7" fillId="0" borderId="0" xfId="15" applyFont="1" applyFill="1" applyAlignment="1">
      <alignment horizontal="justify" vertical="top" wrapText="1"/>
    </xf>
    <xf numFmtId="0" fontId="7" fillId="0" borderId="4" xfId="15" applyFont="1" applyFill="1" applyBorder="1" applyAlignment="1">
      <alignment horizontal="justify" wrapText="1"/>
    </xf>
    <xf numFmtId="0" fontId="7" fillId="0" borderId="0" xfId="15" applyFont="1" applyFill="1" applyBorder="1" applyAlignment="1">
      <alignment horizontal="justify" wrapText="1"/>
    </xf>
    <xf numFmtId="2" fontId="7" fillId="0" borderId="0" xfId="15" applyNumberFormat="1" applyFont="1" applyFill="1" applyAlignment="1">
      <alignment horizontal="justify" vertical="top" wrapText="1"/>
    </xf>
    <xf numFmtId="0" fontId="16" fillId="0" borderId="0" xfId="15" applyFont="1" applyFill="1" applyAlignment="1">
      <alignment horizontal="justify" vertical="top" wrapText="1"/>
    </xf>
    <xf numFmtId="0" fontId="25" fillId="0" borderId="0" xfId="15" applyFont="1" applyFill="1" applyAlignment="1">
      <alignment horizontal="justify" vertical="top"/>
    </xf>
    <xf numFmtId="2" fontId="16" fillId="0" borderId="0" xfId="15" applyNumberFormat="1" applyFont="1" applyFill="1" applyAlignment="1">
      <alignment horizontal="justify" vertical="top" wrapText="1"/>
    </xf>
    <xf numFmtId="0" fontId="13" fillId="0" borderId="0" xfId="13" applyFont="1" applyAlignment="1">
      <alignment horizontal="center" vertical="center" wrapText="1"/>
    </xf>
    <xf numFmtId="0" fontId="9" fillId="0" borderId="0" xfId="13" applyFont="1" applyAlignment="1">
      <alignment horizontal="center" vertical="center"/>
    </xf>
    <xf numFmtId="0" fontId="24" fillId="0" borderId="0" xfId="15" applyFont="1" applyAlignment="1">
      <alignment horizontal="center"/>
    </xf>
    <xf numFmtId="0" fontId="16" fillId="0" borderId="0" xfId="25" applyFont="1" applyAlignment="1">
      <alignment horizontal="center" vertical="center"/>
    </xf>
  </cellXfs>
  <cellStyles count="28">
    <cellStyle name="Currency" xfId="27" builtinId="4"/>
    <cellStyle name="Normal" xfId="0" builtinId="0"/>
    <cellStyle name="Normal 10" xfId="9" xr:uid="{00000000-0005-0000-0000-000002000000}"/>
    <cellStyle name="Normal 10 2 2" xfId="20" xr:uid="{00000000-0005-0000-0000-000003000000}"/>
    <cellStyle name="Normal 10 2 2 2 3" xfId="25" xr:uid="{00000000-0005-0000-0000-000004000000}"/>
    <cellStyle name="Normal 100 2" xfId="15" xr:uid="{00000000-0005-0000-0000-000005000000}"/>
    <cellStyle name="Normal 16 24" xfId="24" xr:uid="{00000000-0005-0000-0000-000006000000}"/>
    <cellStyle name="Normal 19 2 2 2" xfId="19" xr:uid="{00000000-0005-0000-0000-000007000000}"/>
    <cellStyle name="Normal 2" xfId="1" xr:uid="{00000000-0005-0000-0000-000008000000}"/>
    <cellStyle name="Normal 2 2" xfId="2" xr:uid="{00000000-0005-0000-0000-000009000000}"/>
    <cellStyle name="Normal 2 3" xfId="13" xr:uid="{00000000-0005-0000-0000-00000A000000}"/>
    <cellStyle name="Normal 2 3 8" xfId="26" xr:uid="{00000000-0005-0000-0000-00000B000000}"/>
    <cellStyle name="Normal 3" xfId="3" xr:uid="{00000000-0005-0000-0000-00000C000000}"/>
    <cellStyle name="Normal 3 2" xfId="4" xr:uid="{00000000-0005-0000-0000-00000D000000}"/>
    <cellStyle name="Normal 4" xfId="14" xr:uid="{00000000-0005-0000-0000-00000E000000}"/>
    <cellStyle name="Normal 5" xfId="5" xr:uid="{00000000-0005-0000-0000-00000F000000}"/>
    <cellStyle name="Normal 5 2" xfId="6" xr:uid="{00000000-0005-0000-0000-000010000000}"/>
    <cellStyle name="Normal 6" xfId="11" xr:uid="{00000000-0005-0000-0000-000011000000}"/>
    <cellStyle name="Normal_građ.obrt.radovi2" xfId="16" xr:uid="{00000000-0005-0000-0000-000012000000}"/>
    <cellStyle name="Normalno 12" xfId="21" xr:uid="{00000000-0005-0000-0000-000013000000}"/>
    <cellStyle name="Normalno 18" xfId="23" xr:uid="{00000000-0005-0000-0000-000014000000}"/>
    <cellStyle name="Normalno 2" xfId="7" xr:uid="{00000000-0005-0000-0000-000015000000}"/>
    <cellStyle name="Normalno 2 2" xfId="12" xr:uid="{00000000-0005-0000-0000-000016000000}"/>
    <cellStyle name="Normalno 3 2 6" xfId="22" xr:uid="{00000000-0005-0000-0000-000017000000}"/>
    <cellStyle name="Normalno 8 8" xfId="17" xr:uid="{00000000-0005-0000-0000-000018000000}"/>
    <cellStyle name="Valuta 2" xfId="10" xr:uid="{00000000-0005-0000-0000-000019000000}"/>
    <cellStyle name="Valuta 4" xfId="18" xr:uid="{00000000-0005-0000-0000-00001A000000}"/>
    <cellStyle name="Zarez 2" xfId="8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ius\d\Dokumente%20und%20Einstellungen\kdost\Lokale%20Einstellungen\Temporary%20Internet%20Files\OLK4\offen%20LIDL-Troskovnik-16-17-18-prometnice%20ograda%20i%20krajobr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6. Prometnice"/>
      <sheetName val="17. Ograda"/>
      <sheetName val="18. Krajobraz"/>
      <sheetName val="16_ Prometnice"/>
      <sheetName val="16__Prometnice"/>
      <sheetName val="17__Ograda"/>
      <sheetName val="18__Krajobraz"/>
      <sheetName val="16__Prometnice1"/>
      <sheetName val="17__Ograda1"/>
      <sheetName val="18__Krajobraz1"/>
      <sheetName val="16__Prometnice2"/>
      <sheetName val="16__Prometnice7"/>
      <sheetName val="17__Ograda4"/>
      <sheetName val="18__Krajobraz4"/>
      <sheetName val="16__Prometnice8"/>
      <sheetName val="16__Prometnice5"/>
      <sheetName val="17__Ograda3"/>
      <sheetName val="18__Krajobraz3"/>
      <sheetName val="16__Prometnice6"/>
      <sheetName val="16__Prometnice3"/>
      <sheetName val="17__Ograda2"/>
      <sheetName val="18__Krajobraz2"/>
      <sheetName val="16__Prometnice4"/>
      <sheetName val="TROŠKOVNIK"/>
      <sheetName val="16__Prometnice9"/>
      <sheetName val="17__Ograda5"/>
      <sheetName val="18__Krajobraz5"/>
      <sheetName val="16__Prometnice10"/>
    </sheetNames>
    <sheetDataSet>
      <sheetData sheetId="0" refreshError="1"/>
      <sheetData sheetId="1">
        <row r="66">
          <cell r="G66">
            <v>81489.785000000003</v>
          </cell>
        </row>
        <row r="130">
          <cell r="G130" t="str">
            <v xml:space="preserve"> </v>
          </cell>
        </row>
        <row r="277">
          <cell r="G277" t="str">
            <v xml:space="preserve"> </v>
          </cell>
        </row>
        <row r="329">
          <cell r="G329" t="str">
            <v xml:space="preserve"> </v>
          </cell>
        </row>
      </sheetData>
      <sheetData sheetId="2" refreshError="1"/>
      <sheetData sheetId="3" refreshError="1"/>
      <sheetData sheetId="4"/>
      <sheetData sheetId="5">
        <row r="66">
          <cell r="G66">
            <v>81489.785000000003</v>
          </cell>
        </row>
      </sheetData>
      <sheetData sheetId="6"/>
      <sheetData sheetId="7"/>
      <sheetData sheetId="8">
        <row r="66">
          <cell r="G66">
            <v>81489.785000000003</v>
          </cell>
        </row>
      </sheetData>
      <sheetData sheetId="9"/>
      <sheetData sheetId="10"/>
      <sheetData sheetId="11"/>
      <sheetData sheetId="12">
        <row r="66">
          <cell r="G66">
            <v>81489.785000000003</v>
          </cell>
        </row>
      </sheetData>
      <sheetData sheetId="13"/>
      <sheetData sheetId="14"/>
      <sheetData sheetId="15"/>
      <sheetData sheetId="16">
        <row r="66">
          <cell r="G66">
            <v>81489.785000000003</v>
          </cell>
        </row>
      </sheetData>
      <sheetData sheetId="17"/>
      <sheetData sheetId="18"/>
      <sheetData sheetId="19"/>
      <sheetData sheetId="20">
        <row r="66">
          <cell r="G66">
            <v>81489.785000000003</v>
          </cell>
        </row>
      </sheetData>
      <sheetData sheetId="21"/>
      <sheetData sheetId="22"/>
      <sheetData sheetId="23" refreshError="1"/>
      <sheetData sheetId="24" refreshError="1"/>
      <sheetData sheetId="25">
        <row r="66">
          <cell r="G66">
            <v>81489.785000000003</v>
          </cell>
        </row>
      </sheetData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zoomScaleNormal="100" zoomScaleSheetLayoutView="100" workbookViewId="0">
      <selection activeCell="B15" sqref="B15:C15"/>
    </sheetView>
  </sheetViews>
  <sheetFormatPr defaultColWidth="8.88671875" defaultRowHeight="14.4" x14ac:dyDescent="0.3"/>
  <cols>
    <col min="1" max="1" width="5.6640625" style="6" customWidth="1"/>
    <col min="2" max="2" width="36" style="6" customWidth="1"/>
    <col min="3" max="3" width="66.6640625" style="6" customWidth="1"/>
    <col min="4" max="16384" width="8.88671875" style="6"/>
  </cols>
  <sheetData>
    <row r="1" spans="2:7" s="1" customFormat="1" ht="15" x14ac:dyDescent="0.25"/>
    <row r="2" spans="2:7" s="1" customFormat="1" ht="21" x14ac:dyDescent="0.4">
      <c r="B2" s="2" t="s">
        <v>81</v>
      </c>
      <c r="C2" s="3" t="s">
        <v>82</v>
      </c>
    </row>
    <row r="3" spans="2:7" s="1" customFormat="1" ht="17.399999999999999" x14ac:dyDescent="0.3">
      <c r="C3" s="4" t="s">
        <v>83</v>
      </c>
    </row>
    <row r="4" spans="2:7" s="1" customFormat="1" ht="17.399999999999999" x14ac:dyDescent="0.3">
      <c r="C4" s="5" t="s">
        <v>84</v>
      </c>
    </row>
    <row r="5" spans="2:7" s="1" customFormat="1" ht="15.6" x14ac:dyDescent="0.3">
      <c r="D5" s="6"/>
      <c r="E5" s="6"/>
      <c r="F5" s="6"/>
      <c r="G5" s="6"/>
    </row>
    <row r="6" spans="2:7" s="1" customFormat="1" ht="42" x14ac:dyDescent="0.4">
      <c r="B6" s="7" t="s">
        <v>85</v>
      </c>
      <c r="C6" s="3" t="s">
        <v>86</v>
      </c>
      <c r="D6" s="6"/>
      <c r="E6" s="6"/>
      <c r="F6" s="6"/>
      <c r="G6" s="8"/>
    </row>
    <row r="7" spans="2:7" s="1" customFormat="1" ht="17.399999999999999" x14ac:dyDescent="0.3">
      <c r="C7" s="5" t="s">
        <v>87</v>
      </c>
      <c r="D7" s="6"/>
      <c r="E7" s="6"/>
      <c r="F7" s="6"/>
      <c r="G7" s="6"/>
    </row>
    <row r="8" spans="2:7" s="1" customFormat="1" ht="17.399999999999999" x14ac:dyDescent="0.3">
      <c r="C8" s="9" t="s">
        <v>88</v>
      </c>
    </row>
    <row r="9" spans="2:7" s="1" customFormat="1" ht="20.399999999999999" x14ac:dyDescent="0.35">
      <c r="C9" s="10"/>
    </row>
    <row r="10" spans="2:7" s="1" customFormat="1" ht="21" x14ac:dyDescent="0.4">
      <c r="B10" s="10" t="s">
        <v>89</v>
      </c>
      <c r="C10" s="11" t="s">
        <v>161</v>
      </c>
    </row>
    <row r="11" spans="2:7" s="1" customFormat="1" ht="20.399999999999999" x14ac:dyDescent="0.35">
      <c r="C11" s="10"/>
    </row>
    <row r="12" spans="2:7" s="1" customFormat="1" ht="20.399999999999999" x14ac:dyDescent="0.35">
      <c r="C12" s="10"/>
    </row>
    <row r="13" spans="2:7" s="1" customFormat="1" ht="20.399999999999999" x14ac:dyDescent="0.35">
      <c r="C13" s="10" t="s">
        <v>90</v>
      </c>
    </row>
    <row r="14" spans="2:7" s="1" customFormat="1" ht="20.399999999999999" x14ac:dyDescent="0.35">
      <c r="C14" s="10"/>
    </row>
    <row r="15" spans="2:7" s="1" customFormat="1" ht="75.75" customHeight="1" x14ac:dyDescent="0.25">
      <c r="B15" s="128" t="s">
        <v>128</v>
      </c>
      <c r="C15" s="128"/>
    </row>
    <row r="16" spans="2:7" s="1" customFormat="1" ht="20.399999999999999" x14ac:dyDescent="0.35">
      <c r="C16" s="10"/>
    </row>
    <row r="17" spans="1:3" s="1" customFormat="1" ht="20.399999999999999" x14ac:dyDescent="0.35">
      <c r="C17" s="10"/>
    </row>
    <row r="18" spans="1:3" s="1" customFormat="1" ht="20.399999999999999" x14ac:dyDescent="0.35">
      <c r="C18" s="10"/>
    </row>
    <row r="19" spans="1:3" s="1" customFormat="1" ht="21" x14ac:dyDescent="0.35">
      <c r="B19" s="10" t="s">
        <v>91</v>
      </c>
      <c r="C19" s="12" t="s">
        <v>92</v>
      </c>
    </row>
    <row r="20" spans="1:3" s="1" customFormat="1" ht="25.5" customHeight="1" x14ac:dyDescent="0.25">
      <c r="C20" s="13" t="s">
        <v>93</v>
      </c>
    </row>
    <row r="21" spans="1:3" s="1" customFormat="1" ht="21" x14ac:dyDescent="0.25">
      <c r="C21" s="12" t="s">
        <v>94</v>
      </c>
    </row>
    <row r="22" spans="1:3" s="1" customFormat="1" ht="20.399999999999999" x14ac:dyDescent="0.35">
      <c r="C22" s="10"/>
    </row>
    <row r="23" spans="1:3" s="1" customFormat="1" ht="21" x14ac:dyDescent="0.35">
      <c r="B23" s="10" t="s">
        <v>95</v>
      </c>
      <c r="C23" s="119" t="s">
        <v>185</v>
      </c>
    </row>
    <row r="24" spans="1:3" s="1" customFormat="1" ht="21" x14ac:dyDescent="0.25">
      <c r="C24" s="13" t="s">
        <v>186</v>
      </c>
    </row>
    <row r="25" spans="1:3" s="1" customFormat="1" ht="21" x14ac:dyDescent="0.25">
      <c r="C25" s="12" t="s">
        <v>184</v>
      </c>
    </row>
    <row r="26" spans="1:3" s="1" customFormat="1" ht="21" x14ac:dyDescent="0.35">
      <c r="B26" s="10"/>
      <c r="C26" s="13"/>
    </row>
    <row r="27" spans="1:3" s="1" customFormat="1" ht="20.399999999999999" x14ac:dyDescent="0.35">
      <c r="C27" s="10"/>
    </row>
    <row r="28" spans="1:3" s="1" customFormat="1" ht="20.399999999999999" x14ac:dyDescent="0.35">
      <c r="C28" s="10"/>
    </row>
    <row r="29" spans="1:3" s="1" customFormat="1" ht="20.399999999999999" x14ac:dyDescent="0.35">
      <c r="C29" s="10"/>
    </row>
    <row r="30" spans="1:3" s="1" customFormat="1" ht="20.399999999999999" x14ac:dyDescent="0.25">
      <c r="B30" s="129" t="s">
        <v>96</v>
      </c>
      <c r="C30" s="129"/>
    </row>
    <row r="31" spans="1:3" ht="18" x14ac:dyDescent="0.35">
      <c r="A31" s="14"/>
    </row>
    <row r="32" spans="1:3" ht="18" x14ac:dyDescent="0.35">
      <c r="A32" s="14"/>
    </row>
  </sheetData>
  <mergeCells count="2">
    <mergeCell ref="B15:C15"/>
    <mergeCell ref="B30:C30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95"/>
  <sheetViews>
    <sheetView showZeros="0" zoomScaleNormal="100" zoomScaleSheetLayoutView="84" workbookViewId="0">
      <selection activeCell="A2" sqref="A2:F2"/>
    </sheetView>
  </sheetViews>
  <sheetFormatPr defaultColWidth="9.109375" defaultRowHeight="13.2" x14ac:dyDescent="0.25"/>
  <cols>
    <col min="1" max="1" width="5.6640625" style="39" customWidth="1"/>
    <col min="2" max="2" width="70.6640625" style="40" customWidth="1"/>
    <col min="3" max="3" width="7.6640625" style="41" customWidth="1"/>
    <col min="4" max="4" width="9.6640625" style="42" customWidth="1"/>
    <col min="5" max="5" width="15.6640625" style="43" customWidth="1"/>
    <col min="6" max="6" width="20.6640625" style="44" customWidth="1"/>
    <col min="7" max="7" width="9.109375" style="45"/>
    <col min="8" max="8" width="67" style="46" customWidth="1"/>
    <col min="9" max="9" width="22.88671875" style="47" bestFit="1" customWidth="1"/>
    <col min="10" max="16384" width="9.109375" style="45"/>
  </cols>
  <sheetData>
    <row r="2" spans="1:9" ht="15.6" x14ac:dyDescent="0.3">
      <c r="A2" s="130" t="s">
        <v>199</v>
      </c>
      <c r="B2" s="130"/>
      <c r="C2" s="130"/>
      <c r="D2" s="130"/>
      <c r="E2" s="130"/>
      <c r="F2" s="130"/>
      <c r="H2" s="48"/>
    </row>
    <row r="3" spans="1:9" x14ac:dyDescent="0.25">
      <c r="B3" s="49"/>
      <c r="C3" s="50"/>
      <c r="D3" s="51"/>
    </row>
    <row r="4" spans="1:9" s="58" customFormat="1" ht="39.6" x14ac:dyDescent="0.25">
      <c r="A4" s="52" t="s">
        <v>97</v>
      </c>
      <c r="B4" s="53" t="s">
        <v>98</v>
      </c>
      <c r="C4" s="54" t="s">
        <v>99</v>
      </c>
      <c r="D4" s="55" t="s">
        <v>100</v>
      </c>
      <c r="E4" s="56" t="s">
        <v>101</v>
      </c>
      <c r="F4" s="57" t="s">
        <v>102</v>
      </c>
      <c r="H4" s="59"/>
      <c r="I4" s="60"/>
    </row>
    <row r="5" spans="1:9" s="58" customFormat="1" ht="39.6" x14ac:dyDescent="0.25">
      <c r="A5" s="61"/>
      <c r="B5" s="34" t="s">
        <v>50</v>
      </c>
      <c r="C5" s="62"/>
      <c r="D5" s="63"/>
      <c r="E5" s="64"/>
      <c r="F5" s="64"/>
      <c r="H5" s="59"/>
      <c r="I5" s="60"/>
    </row>
    <row r="6" spans="1:9" ht="79.2" x14ac:dyDescent="0.25">
      <c r="B6" s="17" t="s">
        <v>9</v>
      </c>
    </row>
    <row r="7" spans="1:9" x14ac:dyDescent="0.25">
      <c r="B7" s="17"/>
    </row>
    <row r="8" spans="1:9" ht="79.2" x14ac:dyDescent="0.25">
      <c r="A8" s="65"/>
      <c r="B8" s="37" t="s">
        <v>34</v>
      </c>
      <c r="C8" s="66"/>
      <c r="E8" s="67"/>
    </row>
    <row r="9" spans="1:9" ht="39.6" x14ac:dyDescent="0.25">
      <c r="A9" s="65"/>
      <c r="B9" s="37" t="s">
        <v>10</v>
      </c>
      <c r="C9" s="66"/>
      <c r="E9" s="67"/>
    </row>
    <row r="10" spans="1:9" ht="26.4" x14ac:dyDescent="0.25">
      <c r="A10" s="65"/>
      <c r="B10" s="37" t="s">
        <v>48</v>
      </c>
      <c r="C10" s="66"/>
      <c r="E10" s="67"/>
    </row>
    <row r="11" spans="1:9" ht="39.6" x14ac:dyDescent="0.25">
      <c r="A11" s="65"/>
      <c r="B11" s="37" t="s">
        <v>11</v>
      </c>
      <c r="C11" s="66"/>
      <c r="E11" s="67"/>
    </row>
    <row r="12" spans="1:9" ht="26.4" x14ac:dyDescent="0.25">
      <c r="A12" s="65"/>
      <c r="B12" s="37" t="s">
        <v>12</v>
      </c>
      <c r="C12" s="66"/>
      <c r="E12" s="67"/>
    </row>
    <row r="13" spans="1:9" ht="39.6" x14ac:dyDescent="0.25">
      <c r="A13" s="65"/>
      <c r="B13" s="37" t="s">
        <v>13</v>
      </c>
      <c r="C13" s="66"/>
      <c r="E13" s="67"/>
    </row>
    <row r="14" spans="1:9" ht="26.4" x14ac:dyDescent="0.25">
      <c r="A14" s="65"/>
      <c r="B14" s="37" t="s">
        <v>14</v>
      </c>
      <c r="C14" s="66"/>
      <c r="E14" s="67"/>
    </row>
    <row r="15" spans="1:9" ht="39.6" x14ac:dyDescent="0.25">
      <c r="A15" s="65"/>
      <c r="B15" s="37" t="s">
        <v>31</v>
      </c>
      <c r="C15" s="66"/>
      <c r="E15" s="67"/>
    </row>
    <row r="16" spans="1:9" ht="52.8" x14ac:dyDescent="0.25">
      <c r="A16" s="65"/>
      <c r="B16" s="37" t="s">
        <v>15</v>
      </c>
      <c r="C16" s="66"/>
      <c r="E16" s="67"/>
    </row>
    <row r="17" spans="1:5" ht="66" x14ac:dyDescent="0.25">
      <c r="A17" s="65"/>
      <c r="B17" s="37" t="s">
        <v>16</v>
      </c>
      <c r="C17" s="66"/>
      <c r="E17" s="67"/>
    </row>
    <row r="18" spans="1:5" ht="26.4" x14ac:dyDescent="0.25">
      <c r="A18" s="65"/>
      <c r="B18" s="37" t="s">
        <v>17</v>
      </c>
      <c r="C18" s="66"/>
      <c r="E18" s="67"/>
    </row>
    <row r="19" spans="1:5" ht="26.4" x14ac:dyDescent="0.25">
      <c r="A19" s="65"/>
      <c r="B19" s="68" t="s">
        <v>129</v>
      </c>
      <c r="C19" s="66"/>
      <c r="E19" s="67"/>
    </row>
    <row r="20" spans="1:5" ht="26.4" x14ac:dyDescent="0.25">
      <c r="A20" s="65"/>
      <c r="B20" s="68" t="s">
        <v>130</v>
      </c>
      <c r="C20" s="66"/>
      <c r="E20" s="67"/>
    </row>
    <row r="21" spans="1:5" ht="26.4" x14ac:dyDescent="0.25">
      <c r="A21" s="65"/>
      <c r="B21" s="68" t="s">
        <v>131</v>
      </c>
      <c r="C21" s="66"/>
      <c r="E21" s="67"/>
    </row>
    <row r="22" spans="1:5" ht="26.4" x14ac:dyDescent="0.25">
      <c r="A22" s="65"/>
      <c r="B22" s="68" t="s">
        <v>132</v>
      </c>
      <c r="C22" s="66"/>
      <c r="E22" s="67"/>
    </row>
    <row r="23" spans="1:5" ht="26.4" x14ac:dyDescent="0.25">
      <c r="A23" s="65"/>
      <c r="B23" s="68" t="s">
        <v>133</v>
      </c>
      <c r="C23" s="66"/>
      <c r="E23" s="67"/>
    </row>
    <row r="24" spans="1:5" x14ac:dyDescent="0.25">
      <c r="A24" s="65"/>
      <c r="B24" s="68" t="s">
        <v>134</v>
      </c>
      <c r="C24" s="66"/>
      <c r="E24" s="67"/>
    </row>
    <row r="25" spans="1:5" ht="26.4" x14ac:dyDescent="0.25">
      <c r="A25" s="65"/>
      <c r="B25" s="37" t="s">
        <v>51</v>
      </c>
      <c r="C25" s="66"/>
      <c r="E25" s="67"/>
    </row>
    <row r="26" spans="1:5" ht="39.6" x14ac:dyDescent="0.25">
      <c r="A26" s="65"/>
      <c r="B26" s="37" t="s">
        <v>18</v>
      </c>
      <c r="C26" s="66"/>
      <c r="E26" s="67"/>
    </row>
    <row r="27" spans="1:5" ht="79.2" x14ac:dyDescent="0.25">
      <c r="A27" s="65"/>
      <c r="B27" s="37" t="s">
        <v>19</v>
      </c>
      <c r="C27" s="66"/>
      <c r="E27" s="67"/>
    </row>
    <row r="28" spans="1:5" ht="39.6" x14ac:dyDescent="0.25">
      <c r="A28" s="65"/>
      <c r="B28" s="37" t="s">
        <v>20</v>
      </c>
      <c r="C28" s="66"/>
      <c r="E28" s="67"/>
    </row>
    <row r="29" spans="1:5" ht="26.4" x14ac:dyDescent="0.25">
      <c r="A29" s="65"/>
      <c r="B29" s="37" t="s">
        <v>33</v>
      </c>
      <c r="C29" s="66"/>
      <c r="E29" s="67"/>
    </row>
    <row r="30" spans="1:5" ht="39.6" x14ac:dyDescent="0.25">
      <c r="A30" s="65"/>
      <c r="B30" s="37" t="s">
        <v>21</v>
      </c>
      <c r="C30" s="66"/>
      <c r="E30" s="67"/>
    </row>
    <row r="31" spans="1:5" x14ac:dyDescent="0.25">
      <c r="A31" s="65"/>
      <c r="B31" s="37" t="s">
        <v>22</v>
      </c>
      <c r="C31" s="66"/>
      <c r="E31" s="67"/>
    </row>
    <row r="32" spans="1:5" ht="39.6" x14ac:dyDescent="0.25">
      <c r="A32" s="65"/>
      <c r="B32" s="37" t="s">
        <v>49</v>
      </c>
      <c r="C32" s="66"/>
      <c r="E32" s="67"/>
    </row>
    <row r="33" spans="1:9" ht="39.6" x14ac:dyDescent="0.25">
      <c r="A33" s="65"/>
      <c r="B33" s="37" t="s">
        <v>23</v>
      </c>
      <c r="C33" s="66"/>
      <c r="E33" s="67"/>
    </row>
    <row r="34" spans="1:9" ht="26.4" x14ac:dyDescent="0.25">
      <c r="A34" s="65"/>
      <c r="B34" s="37" t="s">
        <v>55</v>
      </c>
      <c r="C34" s="66"/>
      <c r="E34" s="67"/>
    </row>
    <row r="35" spans="1:9" ht="52.8" x14ac:dyDescent="0.25">
      <c r="A35" s="65"/>
      <c r="B35" s="37" t="s">
        <v>187</v>
      </c>
      <c r="C35" s="66"/>
      <c r="E35" s="67"/>
    </row>
    <row r="36" spans="1:9" ht="144.6" customHeight="1" x14ac:dyDescent="0.25">
      <c r="A36" s="65"/>
      <c r="B36" s="37" t="s">
        <v>188</v>
      </c>
      <c r="C36" s="66"/>
      <c r="E36" s="67"/>
    </row>
    <row r="37" spans="1:9" x14ac:dyDescent="0.25">
      <c r="A37" s="65"/>
      <c r="B37" s="37"/>
      <c r="C37" s="66"/>
      <c r="E37" s="67"/>
    </row>
    <row r="38" spans="1:9" s="58" customFormat="1" x14ac:dyDescent="0.25">
      <c r="A38" s="69">
        <v>1</v>
      </c>
      <c r="B38" s="70" t="s">
        <v>135</v>
      </c>
      <c r="C38" s="71"/>
      <c r="D38" s="72"/>
      <c r="E38" s="73"/>
      <c r="F38" s="74"/>
      <c r="H38" s="59"/>
      <c r="I38" s="60"/>
    </row>
    <row r="39" spans="1:9" x14ac:dyDescent="0.25">
      <c r="B39" s="35"/>
    </row>
    <row r="40" spans="1:9" ht="52.8" x14ac:dyDescent="0.25">
      <c r="A40" s="75" t="s">
        <v>103</v>
      </c>
      <c r="B40" s="15" t="s">
        <v>162</v>
      </c>
      <c r="C40" s="76"/>
      <c r="D40" s="77"/>
      <c r="F40" s="78"/>
    </row>
    <row r="41" spans="1:9" s="82" customFormat="1" x14ac:dyDescent="0.25">
      <c r="A41" s="79"/>
      <c r="B41" s="80" t="s">
        <v>52</v>
      </c>
      <c r="C41" s="76" t="s">
        <v>163</v>
      </c>
      <c r="D41" s="77">
        <v>115</v>
      </c>
      <c r="E41" s="81"/>
      <c r="F41" s="78">
        <f t="shared" ref="F41:F43" si="0">+ROUND(E41*D41,2)</f>
        <v>0</v>
      </c>
    </row>
    <row r="42" spans="1:9" s="82" customFormat="1" x14ac:dyDescent="0.25">
      <c r="A42" s="79"/>
      <c r="B42" s="80" t="s">
        <v>68</v>
      </c>
      <c r="C42" s="76" t="s">
        <v>163</v>
      </c>
      <c r="D42" s="77">
        <v>120</v>
      </c>
      <c r="E42" s="81"/>
      <c r="F42" s="78">
        <f t="shared" si="0"/>
        <v>0</v>
      </c>
    </row>
    <row r="43" spans="1:9" s="82" customFormat="1" x14ac:dyDescent="0.25">
      <c r="A43" s="79"/>
      <c r="B43" s="80" t="s">
        <v>72</v>
      </c>
      <c r="C43" s="76" t="s">
        <v>163</v>
      </c>
      <c r="D43" s="77">
        <v>5</v>
      </c>
      <c r="E43" s="81"/>
      <c r="F43" s="78">
        <f t="shared" si="0"/>
        <v>0</v>
      </c>
    </row>
    <row r="44" spans="1:9" x14ac:dyDescent="0.25">
      <c r="B44" s="35"/>
    </row>
    <row r="45" spans="1:9" ht="26.4" x14ac:dyDescent="0.25">
      <c r="A45" s="39" t="s">
        <v>104</v>
      </c>
      <c r="B45" s="16" t="s">
        <v>29</v>
      </c>
      <c r="C45" s="41" t="s">
        <v>163</v>
      </c>
      <c r="D45" s="42">
        <v>240</v>
      </c>
      <c r="E45" s="81"/>
      <c r="F45" s="78">
        <f t="shared" ref="F45" si="1">+ROUND(E45*D45,2)</f>
        <v>0</v>
      </c>
    </row>
    <row r="46" spans="1:9" x14ac:dyDescent="0.25">
      <c r="B46" s="35"/>
      <c r="F46" s="78"/>
    </row>
    <row r="47" spans="1:9" ht="118.8" x14ac:dyDescent="0.25">
      <c r="A47" s="39" t="s">
        <v>137</v>
      </c>
      <c r="B47" s="120" t="s">
        <v>189</v>
      </c>
      <c r="F47" s="78"/>
    </row>
    <row r="48" spans="1:9" x14ac:dyDescent="0.25">
      <c r="B48" s="35" t="s">
        <v>36</v>
      </c>
      <c r="C48" s="41" t="s">
        <v>163</v>
      </c>
      <c r="D48" s="42">
        <v>10</v>
      </c>
      <c r="E48" s="81"/>
      <c r="F48" s="78">
        <f t="shared" ref="F47:F48" si="2">+ROUND(E48*D48,2)</f>
        <v>0</v>
      </c>
    </row>
    <row r="49" spans="1:6" x14ac:dyDescent="0.25">
      <c r="B49" s="35"/>
      <c r="F49" s="78"/>
    </row>
    <row r="50" spans="1:6" ht="105.6" x14ac:dyDescent="0.25">
      <c r="A50" s="39" t="s">
        <v>138</v>
      </c>
      <c r="B50" s="120" t="s">
        <v>190</v>
      </c>
      <c r="F50" s="78"/>
    </row>
    <row r="51" spans="1:6" x14ac:dyDescent="0.25">
      <c r="B51" s="35" t="s">
        <v>37</v>
      </c>
      <c r="C51" s="41" t="s">
        <v>163</v>
      </c>
      <c r="D51" s="42">
        <v>10</v>
      </c>
      <c r="E51" s="81"/>
      <c r="F51" s="78">
        <f t="shared" ref="F51:F53" si="3">+ROUND(E51*D51,2)</f>
        <v>0</v>
      </c>
    </row>
    <row r="52" spans="1:6" x14ac:dyDescent="0.25">
      <c r="B52" s="35" t="s">
        <v>38</v>
      </c>
      <c r="C52" s="41" t="s">
        <v>163</v>
      </c>
      <c r="D52" s="42">
        <v>15</v>
      </c>
      <c r="E52" s="81"/>
      <c r="F52" s="78">
        <f t="shared" si="3"/>
        <v>0</v>
      </c>
    </row>
    <row r="53" spans="1:6" x14ac:dyDescent="0.25">
      <c r="B53" s="35" t="s">
        <v>39</v>
      </c>
      <c r="C53" s="41" t="s">
        <v>163</v>
      </c>
      <c r="D53" s="42">
        <v>10</v>
      </c>
      <c r="E53" s="81"/>
      <c r="F53" s="78">
        <f t="shared" si="3"/>
        <v>0</v>
      </c>
    </row>
    <row r="54" spans="1:6" x14ac:dyDescent="0.25">
      <c r="B54" s="35"/>
      <c r="F54" s="78"/>
    </row>
    <row r="55" spans="1:6" ht="39.6" x14ac:dyDescent="0.25">
      <c r="A55" s="39" t="s">
        <v>139</v>
      </c>
      <c r="B55" s="16" t="s">
        <v>164</v>
      </c>
      <c r="F55" s="78"/>
    </row>
    <row r="56" spans="1:6" x14ac:dyDescent="0.25">
      <c r="B56" s="35" t="s">
        <v>36</v>
      </c>
      <c r="C56" s="41" t="s">
        <v>24</v>
      </c>
      <c r="D56" s="42">
        <v>1</v>
      </c>
      <c r="E56" s="81"/>
      <c r="F56" s="78">
        <f t="shared" ref="F56:F59" si="4">+ROUND(E56*D56,2)</f>
        <v>0</v>
      </c>
    </row>
    <row r="57" spans="1:6" x14ac:dyDescent="0.25">
      <c r="B57" s="35" t="s">
        <v>37</v>
      </c>
      <c r="C57" s="41" t="s">
        <v>24</v>
      </c>
      <c r="D57" s="42">
        <v>2</v>
      </c>
      <c r="E57" s="81"/>
      <c r="F57" s="78">
        <f t="shared" si="4"/>
        <v>0</v>
      </c>
    </row>
    <row r="58" spans="1:6" x14ac:dyDescent="0.25">
      <c r="B58" s="35" t="s">
        <v>38</v>
      </c>
      <c r="C58" s="41" t="s">
        <v>24</v>
      </c>
      <c r="D58" s="42">
        <v>4</v>
      </c>
      <c r="E58" s="81"/>
      <c r="F58" s="78">
        <f t="shared" si="4"/>
        <v>0</v>
      </c>
    </row>
    <row r="59" spans="1:6" x14ac:dyDescent="0.25">
      <c r="B59" s="35" t="s">
        <v>39</v>
      </c>
      <c r="C59" s="41" t="s">
        <v>24</v>
      </c>
      <c r="D59" s="42">
        <v>4</v>
      </c>
      <c r="E59" s="81"/>
      <c r="F59" s="78">
        <f t="shared" si="4"/>
        <v>0</v>
      </c>
    </row>
    <row r="60" spans="1:6" x14ac:dyDescent="0.25">
      <c r="B60" s="35"/>
      <c r="F60" s="78"/>
    </row>
    <row r="61" spans="1:6" ht="39.6" x14ac:dyDescent="0.25">
      <c r="A61" s="39" t="s">
        <v>140</v>
      </c>
      <c r="B61" s="16" t="s">
        <v>165</v>
      </c>
      <c r="F61" s="78"/>
    </row>
    <row r="62" spans="1:6" x14ac:dyDescent="0.25">
      <c r="B62" s="35" t="s">
        <v>36</v>
      </c>
      <c r="C62" s="41" t="s">
        <v>24</v>
      </c>
      <c r="D62" s="42">
        <v>1</v>
      </c>
      <c r="E62" s="81"/>
      <c r="F62" s="78">
        <f t="shared" ref="F62:F65" si="5">+ROUND(E62*D62,2)</f>
        <v>0</v>
      </c>
    </row>
    <row r="63" spans="1:6" x14ac:dyDescent="0.25">
      <c r="B63" s="35" t="s">
        <v>37</v>
      </c>
      <c r="C63" s="41" t="s">
        <v>24</v>
      </c>
      <c r="D63" s="42">
        <v>2</v>
      </c>
      <c r="E63" s="81"/>
      <c r="F63" s="78">
        <f t="shared" si="5"/>
        <v>0</v>
      </c>
    </row>
    <row r="64" spans="1:6" x14ac:dyDescent="0.25">
      <c r="B64" s="35" t="s">
        <v>38</v>
      </c>
      <c r="C64" s="41" t="s">
        <v>24</v>
      </c>
      <c r="D64" s="42">
        <v>6</v>
      </c>
      <c r="E64" s="81"/>
      <c r="F64" s="78">
        <f t="shared" si="5"/>
        <v>0</v>
      </c>
    </row>
    <row r="65" spans="1:6" x14ac:dyDescent="0.25">
      <c r="B65" s="35" t="s">
        <v>39</v>
      </c>
      <c r="C65" s="41" t="s">
        <v>24</v>
      </c>
      <c r="D65" s="42">
        <v>6</v>
      </c>
      <c r="E65" s="81"/>
      <c r="F65" s="78">
        <f t="shared" si="5"/>
        <v>0</v>
      </c>
    </row>
    <row r="66" spans="1:6" x14ac:dyDescent="0.25">
      <c r="B66" s="35"/>
      <c r="F66" s="78"/>
    </row>
    <row r="67" spans="1:6" ht="26.4" x14ac:dyDescent="0.25">
      <c r="A67" s="39" t="s">
        <v>141</v>
      </c>
      <c r="B67" s="16" t="s">
        <v>25</v>
      </c>
      <c r="F67" s="78"/>
    </row>
    <row r="68" spans="1:6" x14ac:dyDescent="0.25">
      <c r="B68" s="35" t="s">
        <v>38</v>
      </c>
      <c r="C68" s="41" t="s">
        <v>24</v>
      </c>
      <c r="D68" s="42">
        <v>2</v>
      </c>
      <c r="E68" s="81"/>
      <c r="F68" s="78">
        <f t="shared" ref="F68:F69" si="6">+ROUND(E68*D68,2)</f>
        <v>0</v>
      </c>
    </row>
    <row r="69" spans="1:6" x14ac:dyDescent="0.25">
      <c r="B69" s="35" t="s">
        <v>39</v>
      </c>
      <c r="C69" s="41" t="s">
        <v>24</v>
      </c>
      <c r="D69" s="42">
        <v>2</v>
      </c>
      <c r="E69" s="81"/>
      <c r="F69" s="78">
        <f t="shared" si="6"/>
        <v>0</v>
      </c>
    </row>
    <row r="70" spans="1:6" x14ac:dyDescent="0.25">
      <c r="B70" s="35"/>
      <c r="F70" s="78"/>
    </row>
    <row r="71" spans="1:6" x14ac:dyDescent="0.25">
      <c r="A71" s="39" t="s">
        <v>142</v>
      </c>
      <c r="B71" s="16" t="s">
        <v>26</v>
      </c>
      <c r="F71" s="78"/>
    </row>
    <row r="72" spans="1:6" x14ac:dyDescent="0.25">
      <c r="B72" s="35" t="s">
        <v>39</v>
      </c>
      <c r="C72" s="41" t="s">
        <v>24</v>
      </c>
      <c r="D72" s="42">
        <v>9</v>
      </c>
      <c r="E72" s="81"/>
      <c r="F72" s="78">
        <f t="shared" ref="F72" si="7">+ROUND(E72*D72,2)</f>
        <v>0</v>
      </c>
    </row>
    <row r="73" spans="1:6" x14ac:dyDescent="0.25">
      <c r="B73" s="35"/>
      <c r="F73" s="78"/>
    </row>
    <row r="74" spans="1:6" ht="26.4" x14ac:dyDescent="0.25">
      <c r="A74" s="39" t="s">
        <v>143</v>
      </c>
      <c r="B74" s="16" t="s">
        <v>70</v>
      </c>
      <c r="F74" s="78"/>
    </row>
    <row r="75" spans="1:6" x14ac:dyDescent="0.25">
      <c r="B75" s="35" t="s">
        <v>73</v>
      </c>
      <c r="C75" s="41" t="s">
        <v>24</v>
      </c>
      <c r="D75" s="42">
        <v>1</v>
      </c>
      <c r="E75" s="81"/>
      <c r="F75" s="78">
        <f t="shared" ref="F75:F76" si="8">+ROUND(E75*D75,2)</f>
        <v>0</v>
      </c>
    </row>
    <row r="76" spans="1:6" x14ac:dyDescent="0.25">
      <c r="B76" s="35" t="s">
        <v>74</v>
      </c>
      <c r="C76" s="41" t="s">
        <v>24</v>
      </c>
      <c r="D76" s="42">
        <v>1</v>
      </c>
      <c r="E76" s="81"/>
      <c r="F76" s="78">
        <f t="shared" si="8"/>
        <v>0</v>
      </c>
    </row>
    <row r="77" spans="1:6" x14ac:dyDescent="0.25">
      <c r="B77" s="35"/>
      <c r="F77" s="78"/>
    </row>
    <row r="78" spans="1:6" ht="39.6" x14ac:dyDescent="0.25">
      <c r="A78" s="39" t="s">
        <v>144</v>
      </c>
      <c r="B78" s="120" t="s">
        <v>191</v>
      </c>
      <c r="F78" s="78"/>
    </row>
    <row r="79" spans="1:6" x14ac:dyDescent="0.25">
      <c r="B79" s="35" t="s">
        <v>69</v>
      </c>
      <c r="C79" s="41" t="s">
        <v>24</v>
      </c>
      <c r="D79" s="42">
        <v>2</v>
      </c>
      <c r="E79" s="81"/>
      <c r="F79" s="78">
        <f t="shared" ref="F79" si="9">+ROUND(E79*D79,2)</f>
        <v>0</v>
      </c>
    </row>
    <row r="80" spans="1:6" x14ac:dyDescent="0.25">
      <c r="B80" s="35"/>
      <c r="F80" s="78"/>
    </row>
    <row r="81" spans="1:9" ht="26.4" x14ac:dyDescent="0.25">
      <c r="A81" s="39" t="s">
        <v>145</v>
      </c>
      <c r="B81" s="16" t="s">
        <v>166</v>
      </c>
      <c r="F81" s="78"/>
    </row>
    <row r="82" spans="1:9" x14ac:dyDescent="0.25">
      <c r="B82" s="35" t="s">
        <v>27</v>
      </c>
      <c r="C82" s="41" t="s">
        <v>163</v>
      </c>
      <c r="D82" s="42">
        <v>240</v>
      </c>
      <c r="E82" s="81"/>
      <c r="F82" s="78">
        <f t="shared" ref="F82:F83" si="10">+ROUND(E82*D82,2)</f>
        <v>0</v>
      </c>
    </row>
    <row r="83" spans="1:9" x14ac:dyDescent="0.25">
      <c r="B83" s="35" t="s">
        <v>28</v>
      </c>
      <c r="C83" s="41" t="s">
        <v>163</v>
      </c>
      <c r="D83" s="42">
        <v>45</v>
      </c>
      <c r="E83" s="81"/>
      <c r="F83" s="78">
        <f t="shared" si="10"/>
        <v>0</v>
      </c>
    </row>
    <row r="84" spans="1:9" x14ac:dyDescent="0.25">
      <c r="B84" s="35"/>
      <c r="F84" s="78"/>
    </row>
    <row r="85" spans="1:9" ht="39.6" x14ac:dyDescent="0.25">
      <c r="A85" s="39" t="s">
        <v>146</v>
      </c>
      <c r="B85" s="16" t="s">
        <v>167</v>
      </c>
      <c r="F85" s="78"/>
    </row>
    <row r="86" spans="1:9" x14ac:dyDescent="0.25">
      <c r="B86" s="35" t="s">
        <v>27</v>
      </c>
      <c r="C86" s="41" t="s">
        <v>163</v>
      </c>
      <c r="D86" s="42">
        <v>240</v>
      </c>
      <c r="E86" s="81"/>
      <c r="F86" s="78">
        <f t="shared" ref="F86:F87" si="11">+ROUND(E86*D86,2)</f>
        <v>0</v>
      </c>
    </row>
    <row r="87" spans="1:9" x14ac:dyDescent="0.25">
      <c r="B87" s="35" t="s">
        <v>28</v>
      </c>
      <c r="C87" s="41" t="s">
        <v>163</v>
      </c>
      <c r="D87" s="42">
        <v>45</v>
      </c>
      <c r="E87" s="81"/>
      <c r="F87" s="78">
        <f t="shared" si="11"/>
        <v>0</v>
      </c>
    </row>
    <row r="88" spans="1:9" x14ac:dyDescent="0.25">
      <c r="B88" s="35"/>
      <c r="F88" s="78"/>
    </row>
    <row r="89" spans="1:9" ht="26.4" x14ac:dyDescent="0.25">
      <c r="A89" s="39" t="s">
        <v>147</v>
      </c>
      <c r="B89" s="16" t="s">
        <v>75</v>
      </c>
      <c r="C89" s="41" t="s">
        <v>168</v>
      </c>
      <c r="D89" s="42">
        <v>1</v>
      </c>
      <c r="E89" s="81"/>
      <c r="F89" s="78">
        <f t="shared" ref="F89" si="12">+ROUND(E89*D89,2)</f>
        <v>0</v>
      </c>
    </row>
    <row r="90" spans="1:9" x14ac:dyDescent="0.25">
      <c r="A90" s="83">
        <v>1</v>
      </c>
      <c r="B90" s="84" t="s">
        <v>136</v>
      </c>
      <c r="C90" s="85"/>
      <c r="D90" s="86"/>
      <c r="E90" s="87"/>
      <c r="F90" s="88">
        <f>SUM(F40:F89)</f>
        <v>0</v>
      </c>
    </row>
    <row r="93" spans="1:9" s="58" customFormat="1" x14ac:dyDescent="0.25">
      <c r="A93" s="69">
        <f>+A38+1</f>
        <v>2</v>
      </c>
      <c r="B93" s="70" t="s">
        <v>30</v>
      </c>
      <c r="C93" s="71"/>
      <c r="D93" s="72"/>
      <c r="E93" s="73"/>
      <c r="F93" s="74"/>
      <c r="H93" s="59"/>
      <c r="I93" s="60"/>
    </row>
    <row r="94" spans="1:9" x14ac:dyDescent="0.25">
      <c r="A94" s="89"/>
      <c r="B94" s="49"/>
      <c r="C94" s="50"/>
      <c r="D94" s="51"/>
      <c r="E94" s="67"/>
    </row>
    <row r="95" spans="1:9" ht="79.2" x14ac:dyDescent="0.25">
      <c r="A95" s="39" t="s">
        <v>105</v>
      </c>
      <c r="B95" s="90" t="s">
        <v>169</v>
      </c>
      <c r="D95" s="91"/>
      <c r="E95" s="67"/>
    </row>
    <row r="96" spans="1:9" x14ac:dyDescent="0.25">
      <c r="B96" s="36" t="s">
        <v>56</v>
      </c>
      <c r="C96" s="41" t="s">
        <v>163</v>
      </c>
      <c r="D96" s="42">
        <v>5</v>
      </c>
      <c r="F96" s="92">
        <f t="shared" ref="F95:F105" si="13">+ROUND(E96*D96,2)</f>
        <v>0</v>
      </c>
    </row>
    <row r="97" spans="1:9" x14ac:dyDescent="0.25">
      <c r="B97" s="36" t="s">
        <v>41</v>
      </c>
      <c r="C97" s="41" t="s">
        <v>163</v>
      </c>
      <c r="D97" s="91">
        <v>15</v>
      </c>
      <c r="E97" s="67"/>
      <c r="F97" s="92">
        <f t="shared" si="13"/>
        <v>0</v>
      </c>
    </row>
    <row r="98" spans="1:9" x14ac:dyDescent="0.25">
      <c r="B98" s="36" t="s">
        <v>42</v>
      </c>
      <c r="C98" s="41" t="s">
        <v>163</v>
      </c>
      <c r="D98" s="42">
        <v>5</v>
      </c>
      <c r="F98" s="92">
        <f t="shared" si="13"/>
        <v>0</v>
      </c>
    </row>
    <row r="99" spans="1:9" x14ac:dyDescent="0.25">
      <c r="B99" s="36" t="s">
        <v>36</v>
      </c>
      <c r="C99" s="41" t="s">
        <v>163</v>
      </c>
      <c r="D99" s="42">
        <v>10</v>
      </c>
      <c r="F99" s="92">
        <f t="shared" si="13"/>
        <v>0</v>
      </c>
    </row>
    <row r="100" spans="1:9" x14ac:dyDescent="0.25">
      <c r="B100" s="36" t="s">
        <v>35</v>
      </c>
      <c r="C100" s="41" t="s">
        <v>163</v>
      </c>
      <c r="D100" s="91">
        <v>5</v>
      </c>
      <c r="E100" s="67"/>
      <c r="F100" s="92">
        <f t="shared" si="13"/>
        <v>0</v>
      </c>
    </row>
    <row r="101" spans="1:9" x14ac:dyDescent="0.25">
      <c r="B101" s="90"/>
    </row>
    <row r="102" spans="1:9" x14ac:dyDescent="0.25">
      <c r="A102" s="39" t="s">
        <v>106</v>
      </c>
      <c r="B102" s="90" t="s">
        <v>149</v>
      </c>
      <c r="D102" s="93"/>
      <c r="E102" s="67"/>
    </row>
    <row r="103" spans="1:9" s="93" customFormat="1" x14ac:dyDescent="0.25">
      <c r="A103" s="94"/>
      <c r="B103" s="36" t="s">
        <v>45</v>
      </c>
      <c r="C103" s="95" t="s">
        <v>24</v>
      </c>
      <c r="D103" s="91">
        <v>2</v>
      </c>
      <c r="E103" s="96"/>
      <c r="F103" s="92">
        <f>+ROUND(E103*D103,2)</f>
        <v>0</v>
      </c>
      <c r="H103" s="97"/>
      <c r="I103" s="98"/>
    </row>
    <row r="104" spans="1:9" x14ac:dyDescent="0.25">
      <c r="B104" s="36"/>
    </row>
    <row r="105" spans="1:9" ht="26.4" x14ac:dyDescent="0.25">
      <c r="A105" s="39" t="s">
        <v>107</v>
      </c>
      <c r="B105" s="17" t="s">
        <v>170</v>
      </c>
    </row>
    <row r="106" spans="1:9" ht="26.4" x14ac:dyDescent="0.25">
      <c r="B106" s="121" t="s">
        <v>192</v>
      </c>
      <c r="C106" s="41" t="s">
        <v>24</v>
      </c>
      <c r="D106" s="42">
        <v>2</v>
      </c>
      <c r="F106" s="92">
        <f>+ROUND(E106*D106,2)</f>
        <v>0</v>
      </c>
    </row>
    <row r="107" spans="1:9" x14ac:dyDescent="0.25">
      <c r="B107" s="36"/>
    </row>
    <row r="108" spans="1:9" ht="26.4" x14ac:dyDescent="0.25">
      <c r="A108" s="39" t="s">
        <v>108</v>
      </c>
      <c r="B108" s="17" t="s">
        <v>171</v>
      </c>
      <c r="D108" s="93"/>
      <c r="E108" s="67"/>
    </row>
    <row r="109" spans="1:9" x14ac:dyDescent="0.25">
      <c r="A109" s="94"/>
      <c r="B109" s="122" t="s">
        <v>193</v>
      </c>
      <c r="C109" s="95" t="s">
        <v>24</v>
      </c>
      <c r="D109" s="91">
        <v>2</v>
      </c>
      <c r="E109" s="96"/>
      <c r="F109" s="92">
        <f t="shared" ref="F108:F113" si="14">+ROUND(E109*D109,2)</f>
        <v>0</v>
      </c>
    </row>
    <row r="110" spans="1:9" x14ac:dyDescent="0.25">
      <c r="A110" s="99"/>
      <c r="B110" s="123" t="s">
        <v>194</v>
      </c>
      <c r="C110" s="100" t="s">
        <v>24</v>
      </c>
      <c r="D110" s="101">
        <v>2</v>
      </c>
      <c r="E110" s="102"/>
      <c r="F110" s="92">
        <f t="shared" si="14"/>
        <v>0</v>
      </c>
    </row>
    <row r="111" spans="1:9" x14ac:dyDescent="0.25">
      <c r="B111" s="124"/>
    </row>
    <row r="112" spans="1:9" ht="26.4" x14ac:dyDescent="0.25">
      <c r="A112" s="39" t="s">
        <v>109</v>
      </c>
      <c r="B112" s="125" t="s">
        <v>76</v>
      </c>
    </row>
    <row r="113" spans="1:9" s="93" customFormat="1" ht="26.4" x14ac:dyDescent="0.25">
      <c r="A113" s="94"/>
      <c r="B113" s="122" t="s">
        <v>195</v>
      </c>
      <c r="C113" s="95" t="s">
        <v>24</v>
      </c>
      <c r="D113" s="91">
        <v>2</v>
      </c>
      <c r="E113" s="96"/>
      <c r="F113" s="92">
        <f t="shared" si="14"/>
        <v>0</v>
      </c>
      <c r="H113" s="97"/>
      <c r="I113" s="98"/>
    </row>
    <row r="114" spans="1:9" s="47" customFormat="1" x14ac:dyDescent="0.25">
      <c r="A114" s="89"/>
      <c r="B114" s="126"/>
      <c r="C114" s="50"/>
      <c r="D114" s="104"/>
      <c r="E114" s="67"/>
      <c r="F114" s="44"/>
      <c r="G114" s="45"/>
      <c r="H114" s="46"/>
    </row>
    <row r="115" spans="1:9" ht="66.599999999999994" customHeight="1" x14ac:dyDescent="0.25">
      <c r="A115" s="39" t="s">
        <v>110</v>
      </c>
      <c r="B115" s="127" t="s">
        <v>196</v>
      </c>
      <c r="D115" s="93"/>
      <c r="E115" s="67"/>
    </row>
    <row r="116" spans="1:9" x14ac:dyDescent="0.25">
      <c r="B116" s="36" t="s">
        <v>40</v>
      </c>
      <c r="C116" s="41" t="s">
        <v>24</v>
      </c>
      <c r="D116" s="91">
        <v>3</v>
      </c>
      <c r="E116" s="67"/>
      <c r="F116" s="44">
        <f t="shared" ref="F115:F120" si="15">+ROUND(E116*D116,2)</f>
        <v>0</v>
      </c>
    </row>
    <row r="117" spans="1:9" x14ac:dyDescent="0.25">
      <c r="B117" s="36" t="s">
        <v>43</v>
      </c>
      <c r="C117" s="41" t="s">
        <v>24</v>
      </c>
      <c r="D117" s="101">
        <v>2</v>
      </c>
      <c r="E117" s="67"/>
      <c r="F117" s="44">
        <f t="shared" si="15"/>
        <v>0</v>
      </c>
    </row>
    <row r="118" spans="1:9" x14ac:dyDescent="0.25">
      <c r="B118" s="36" t="s">
        <v>36</v>
      </c>
      <c r="C118" s="41" t="s">
        <v>24</v>
      </c>
      <c r="D118" s="101">
        <v>1</v>
      </c>
      <c r="E118" s="67"/>
      <c r="F118" s="44">
        <f t="shared" si="15"/>
        <v>0</v>
      </c>
    </row>
    <row r="119" spans="1:9" x14ac:dyDescent="0.25">
      <c r="B119" s="90"/>
    </row>
    <row r="120" spans="1:9" ht="39.6" x14ac:dyDescent="0.25">
      <c r="A120" s="39" t="s">
        <v>111</v>
      </c>
      <c r="B120" s="90" t="s">
        <v>46</v>
      </c>
      <c r="C120" s="41" t="s">
        <v>163</v>
      </c>
      <c r="D120" s="101">
        <v>40</v>
      </c>
      <c r="E120" s="67"/>
      <c r="F120" s="44">
        <f t="shared" si="15"/>
        <v>0</v>
      </c>
    </row>
    <row r="121" spans="1:9" x14ac:dyDescent="0.25">
      <c r="A121" s="105">
        <v>2</v>
      </c>
      <c r="B121" s="106" t="s">
        <v>148</v>
      </c>
      <c r="C121" s="85"/>
      <c r="D121" s="86"/>
      <c r="E121" s="87"/>
      <c r="F121" s="88">
        <f>SUM(F95:F120)</f>
        <v>0</v>
      </c>
    </row>
    <row r="122" spans="1:9" x14ac:dyDescent="0.25">
      <c r="B122" s="49"/>
    </row>
    <row r="123" spans="1:9" x14ac:dyDescent="0.25">
      <c r="B123" s="49"/>
    </row>
    <row r="124" spans="1:9" s="58" customFormat="1" x14ac:dyDescent="0.25">
      <c r="A124" s="69">
        <f>1+A93</f>
        <v>3</v>
      </c>
      <c r="B124" s="70" t="s">
        <v>150</v>
      </c>
      <c r="C124" s="71"/>
      <c r="D124" s="72"/>
      <c r="E124" s="107"/>
      <c r="F124" s="74"/>
      <c r="H124" s="59"/>
      <c r="I124" s="60"/>
    </row>
    <row r="125" spans="1:9" x14ac:dyDescent="0.25">
      <c r="A125" s="89"/>
      <c r="B125" s="49"/>
      <c r="C125" s="50"/>
      <c r="D125" s="51"/>
      <c r="E125" s="67"/>
    </row>
    <row r="126" spans="1:9" x14ac:dyDescent="0.25">
      <c r="A126" s="89"/>
      <c r="B126" s="49" t="s">
        <v>152</v>
      </c>
      <c r="C126" s="50"/>
      <c r="D126" s="104"/>
      <c r="E126" s="67"/>
    </row>
    <row r="127" spans="1:9" ht="79.2" x14ac:dyDescent="0.25">
      <c r="A127" s="89"/>
      <c r="B127" s="108" t="s">
        <v>71</v>
      </c>
      <c r="C127" s="109"/>
      <c r="D127" s="109"/>
      <c r="E127" s="67"/>
    </row>
    <row r="128" spans="1:9" s="47" customFormat="1" x14ac:dyDescent="0.25">
      <c r="A128" s="89"/>
      <c r="B128" s="103"/>
      <c r="C128" s="50"/>
      <c r="D128" s="104"/>
      <c r="E128" s="67"/>
      <c r="F128" s="44"/>
      <c r="G128" s="45"/>
      <c r="H128" s="46"/>
    </row>
    <row r="129" spans="1:9" ht="39.6" x14ac:dyDescent="0.25">
      <c r="A129" s="39" t="s">
        <v>112</v>
      </c>
      <c r="B129" s="90" t="s">
        <v>172</v>
      </c>
      <c r="E129" s="67"/>
    </row>
    <row r="130" spans="1:9" s="93" customFormat="1" x14ac:dyDescent="0.25">
      <c r="A130" s="110"/>
      <c r="B130" s="37" t="s">
        <v>77</v>
      </c>
      <c r="C130" s="41" t="s">
        <v>24</v>
      </c>
      <c r="D130" s="42">
        <v>1</v>
      </c>
      <c r="E130" s="43"/>
      <c r="F130" s="44">
        <f>+ROUND(E130*D130,2)</f>
        <v>0</v>
      </c>
      <c r="H130" s="97"/>
      <c r="I130" s="98"/>
    </row>
    <row r="131" spans="1:9" s="93" customFormat="1" ht="26.4" x14ac:dyDescent="0.25">
      <c r="A131" s="110"/>
      <c r="B131" s="121" t="s">
        <v>197</v>
      </c>
      <c r="C131" s="41" t="s">
        <v>153</v>
      </c>
      <c r="D131" s="42">
        <v>2</v>
      </c>
      <c r="E131" s="43"/>
      <c r="F131" s="44">
        <f>+ROUND(E131*D131,2)</f>
        <v>0</v>
      </c>
      <c r="H131" s="97"/>
      <c r="I131" s="98"/>
    </row>
    <row r="133" spans="1:9" ht="118.8" x14ac:dyDescent="0.25">
      <c r="A133" s="39" t="s">
        <v>113</v>
      </c>
      <c r="B133" s="90" t="s">
        <v>173</v>
      </c>
      <c r="C133" s="41" t="s">
        <v>24</v>
      </c>
      <c r="D133" s="42">
        <v>2</v>
      </c>
      <c r="E133" s="67"/>
      <c r="F133" s="44">
        <f>+ROUND(E133*D133,2)</f>
        <v>0</v>
      </c>
    </row>
    <row r="135" spans="1:9" ht="52.8" x14ac:dyDescent="0.25">
      <c r="A135" s="39" t="s">
        <v>114</v>
      </c>
      <c r="B135" s="111" t="s">
        <v>174</v>
      </c>
      <c r="C135" s="41" t="s">
        <v>168</v>
      </c>
      <c r="D135" s="42">
        <v>1</v>
      </c>
      <c r="E135" s="67"/>
      <c r="F135" s="44">
        <f>+ROUND(E135*D135,2)</f>
        <v>0</v>
      </c>
    </row>
    <row r="136" spans="1:9" x14ac:dyDescent="0.25">
      <c r="D136" s="112"/>
    </row>
    <row r="137" spans="1:9" ht="26.4" x14ac:dyDescent="0.25">
      <c r="A137" s="39" t="s">
        <v>115</v>
      </c>
      <c r="B137" s="90" t="s">
        <v>78</v>
      </c>
      <c r="E137" s="67"/>
    </row>
    <row r="138" spans="1:9" s="93" customFormat="1" x14ac:dyDescent="0.25">
      <c r="A138" s="110"/>
      <c r="B138" s="37" t="s">
        <v>39</v>
      </c>
      <c r="C138" s="41" t="s">
        <v>24</v>
      </c>
      <c r="D138" s="42">
        <v>1</v>
      </c>
      <c r="E138" s="43"/>
      <c r="F138" s="44">
        <f>+ROUND(E138*D138,2)</f>
        <v>0</v>
      </c>
      <c r="H138" s="97"/>
      <c r="I138" s="98"/>
    </row>
    <row r="139" spans="1:9" s="93" customFormat="1" x14ac:dyDescent="0.25">
      <c r="A139" s="110"/>
      <c r="B139" s="37"/>
      <c r="C139" s="41"/>
      <c r="D139" s="42"/>
      <c r="E139" s="43"/>
      <c r="F139" s="44"/>
      <c r="H139" s="97"/>
      <c r="I139" s="98"/>
    </row>
    <row r="140" spans="1:9" s="93" customFormat="1" x14ac:dyDescent="0.25">
      <c r="A140" s="39" t="s">
        <v>116</v>
      </c>
      <c r="B140" s="111" t="s">
        <v>57</v>
      </c>
      <c r="C140" s="41"/>
      <c r="D140" s="42"/>
      <c r="E140" s="67"/>
      <c r="F140" s="44"/>
      <c r="H140" s="97"/>
      <c r="I140" s="98"/>
    </row>
    <row r="141" spans="1:9" s="93" customFormat="1" x14ac:dyDescent="0.25">
      <c r="A141" s="110"/>
      <c r="B141" s="37" t="s">
        <v>58</v>
      </c>
      <c r="C141" s="41" t="s">
        <v>24</v>
      </c>
      <c r="D141" s="42">
        <v>2</v>
      </c>
      <c r="E141" s="43"/>
      <c r="F141" s="44">
        <f>+ROUND(E141*D141,2)</f>
        <v>0</v>
      </c>
      <c r="H141" s="97"/>
      <c r="I141" s="98"/>
    </row>
    <row r="142" spans="1:9" s="93" customFormat="1" x14ac:dyDescent="0.25">
      <c r="A142" s="110"/>
      <c r="B142" s="37" t="s">
        <v>59</v>
      </c>
      <c r="C142" s="41" t="s">
        <v>24</v>
      </c>
      <c r="D142" s="42">
        <v>1</v>
      </c>
      <c r="E142" s="43"/>
      <c r="F142" s="44">
        <f t="shared" ref="F142:F150" si="16">+ROUND(E142*D142,2)</f>
        <v>0</v>
      </c>
      <c r="H142" s="97"/>
      <c r="I142" s="98"/>
    </row>
    <row r="143" spans="1:9" s="93" customFormat="1" x14ac:dyDescent="0.25">
      <c r="A143" s="110"/>
      <c r="B143" s="37" t="s">
        <v>60</v>
      </c>
      <c r="C143" s="41" t="s">
        <v>24</v>
      </c>
      <c r="D143" s="42">
        <v>3</v>
      </c>
      <c r="E143" s="43"/>
      <c r="F143" s="44">
        <f t="shared" si="16"/>
        <v>0</v>
      </c>
      <c r="H143" s="97"/>
      <c r="I143" s="98"/>
    </row>
    <row r="144" spans="1:9" s="93" customFormat="1" x14ac:dyDescent="0.25">
      <c r="A144" s="110"/>
      <c r="B144" s="37" t="s">
        <v>61</v>
      </c>
      <c r="C144" s="41" t="s">
        <v>24</v>
      </c>
      <c r="D144" s="42">
        <v>2</v>
      </c>
      <c r="E144" s="43"/>
      <c r="F144" s="44">
        <f t="shared" si="16"/>
        <v>0</v>
      </c>
      <c r="H144" s="97"/>
      <c r="I144" s="98"/>
    </row>
    <row r="145" spans="1:9" s="93" customFormat="1" x14ac:dyDescent="0.25">
      <c r="A145" s="110"/>
      <c r="B145" s="37" t="s">
        <v>62</v>
      </c>
      <c r="C145" s="41" t="s">
        <v>24</v>
      </c>
      <c r="D145" s="42">
        <v>3</v>
      </c>
      <c r="E145" s="43"/>
      <c r="F145" s="44">
        <f t="shared" si="16"/>
        <v>0</v>
      </c>
      <c r="H145" s="97"/>
      <c r="I145" s="98"/>
    </row>
    <row r="146" spans="1:9" s="93" customFormat="1" x14ac:dyDescent="0.25">
      <c r="A146" s="110"/>
      <c r="B146" s="37" t="s">
        <v>63</v>
      </c>
      <c r="C146" s="41" t="s">
        <v>24</v>
      </c>
      <c r="D146" s="42">
        <v>3</v>
      </c>
      <c r="E146" s="43"/>
      <c r="F146" s="44">
        <f t="shared" si="16"/>
        <v>0</v>
      </c>
      <c r="H146" s="97"/>
      <c r="I146" s="98"/>
    </row>
    <row r="147" spans="1:9" s="93" customFormat="1" x14ac:dyDescent="0.25">
      <c r="A147" s="110"/>
      <c r="B147" s="37" t="s">
        <v>64</v>
      </c>
      <c r="C147" s="41" t="s">
        <v>24</v>
      </c>
      <c r="D147" s="42">
        <v>2</v>
      </c>
      <c r="E147" s="43"/>
      <c r="F147" s="44">
        <f t="shared" si="16"/>
        <v>0</v>
      </c>
      <c r="H147" s="97"/>
      <c r="I147" s="98"/>
    </row>
    <row r="148" spans="1:9" s="93" customFormat="1" x14ac:dyDescent="0.25">
      <c r="A148" s="110"/>
      <c r="B148" s="37" t="s">
        <v>65</v>
      </c>
      <c r="C148" s="41" t="s">
        <v>24</v>
      </c>
      <c r="D148" s="42">
        <v>3</v>
      </c>
      <c r="E148" s="43"/>
      <c r="F148" s="44">
        <f t="shared" si="16"/>
        <v>0</v>
      </c>
      <c r="H148" s="97"/>
      <c r="I148" s="98"/>
    </row>
    <row r="149" spans="1:9" s="93" customFormat="1" x14ac:dyDescent="0.25">
      <c r="A149" s="110"/>
      <c r="B149" s="37" t="s">
        <v>66</v>
      </c>
      <c r="C149" s="41" t="s">
        <v>24</v>
      </c>
      <c r="D149" s="42">
        <v>3</v>
      </c>
      <c r="E149" s="43"/>
      <c r="F149" s="44">
        <f t="shared" si="16"/>
        <v>0</v>
      </c>
      <c r="H149" s="97"/>
      <c r="I149" s="98"/>
    </row>
    <row r="150" spans="1:9" s="93" customFormat="1" x14ac:dyDescent="0.25">
      <c r="A150" s="110"/>
      <c r="B150" s="37" t="s">
        <v>67</v>
      </c>
      <c r="C150" s="41" t="s">
        <v>24</v>
      </c>
      <c r="D150" s="42">
        <v>6</v>
      </c>
      <c r="E150" s="43"/>
      <c r="F150" s="44">
        <f t="shared" si="16"/>
        <v>0</v>
      </c>
      <c r="H150" s="97"/>
      <c r="I150" s="98"/>
    </row>
    <row r="151" spans="1:9" x14ac:dyDescent="0.25">
      <c r="A151" s="83">
        <v>3</v>
      </c>
      <c r="B151" s="84" t="s">
        <v>151</v>
      </c>
      <c r="C151" s="85"/>
      <c r="D151" s="86"/>
      <c r="E151" s="87"/>
      <c r="F151" s="88">
        <f>SUM(F129:F150)</f>
        <v>0</v>
      </c>
    </row>
    <row r="152" spans="1:9" x14ac:dyDescent="0.25">
      <c r="B152" s="49"/>
    </row>
    <row r="154" spans="1:9" s="58" customFormat="1" x14ac:dyDescent="0.25">
      <c r="A154" s="69">
        <f>+A124+1</f>
        <v>4</v>
      </c>
      <c r="B154" s="70" t="s">
        <v>154</v>
      </c>
      <c r="C154" s="71"/>
      <c r="D154" s="72"/>
      <c r="E154" s="107"/>
      <c r="F154" s="74"/>
      <c r="H154" s="59"/>
      <c r="I154" s="60"/>
    </row>
    <row r="155" spans="1:9" x14ac:dyDescent="0.25">
      <c r="A155" s="89"/>
      <c r="B155" s="49"/>
      <c r="C155" s="50"/>
      <c r="D155" s="51"/>
      <c r="E155" s="67"/>
    </row>
    <row r="156" spans="1:9" ht="79.2" x14ac:dyDescent="0.25">
      <c r="A156" s="39" t="s">
        <v>117</v>
      </c>
      <c r="B156" s="17" t="s">
        <v>175</v>
      </c>
      <c r="C156" s="41" t="s">
        <v>0</v>
      </c>
      <c r="D156" s="42">
        <v>50</v>
      </c>
      <c r="F156" s="44">
        <f t="shared" ref="F156" si="17">+ROUND(E156*D156,2)</f>
        <v>0</v>
      </c>
      <c r="H156" s="97"/>
    </row>
    <row r="158" spans="1:9" ht="26.4" x14ac:dyDescent="0.25">
      <c r="A158" s="39" t="s">
        <v>118</v>
      </c>
      <c r="B158" s="18" t="s">
        <v>176</v>
      </c>
      <c r="C158" s="41" t="s">
        <v>1</v>
      </c>
      <c r="D158" s="42">
        <v>65</v>
      </c>
      <c r="F158" s="44">
        <f>+ROUND(E158*D158,2)</f>
        <v>0</v>
      </c>
      <c r="H158" s="97"/>
    </row>
    <row r="160" spans="1:9" ht="39.6" x14ac:dyDescent="0.25">
      <c r="A160" s="39" t="s">
        <v>119</v>
      </c>
      <c r="B160" s="18" t="s">
        <v>177</v>
      </c>
      <c r="H160" s="97"/>
    </row>
    <row r="161" spans="1:8" x14ac:dyDescent="0.25">
      <c r="B161" s="113" t="s">
        <v>47</v>
      </c>
      <c r="C161" s="41" t="s">
        <v>0</v>
      </c>
      <c r="D161" s="42">
        <v>15</v>
      </c>
      <c r="F161" s="44">
        <f t="shared" ref="F161:F162" si="18">+ROUND(E161*D161,2)</f>
        <v>0</v>
      </c>
      <c r="H161" s="97"/>
    </row>
    <row r="162" spans="1:8" x14ac:dyDescent="0.25">
      <c r="B162" s="113" t="s">
        <v>80</v>
      </c>
      <c r="C162" s="41" t="s">
        <v>0</v>
      </c>
      <c r="D162" s="42">
        <v>2</v>
      </c>
      <c r="F162" s="44">
        <f t="shared" si="18"/>
        <v>0</v>
      </c>
      <c r="H162" s="97"/>
    </row>
    <row r="164" spans="1:8" ht="39.6" x14ac:dyDescent="0.25">
      <c r="A164" s="39" t="s">
        <v>120</v>
      </c>
      <c r="B164" s="18" t="s">
        <v>178</v>
      </c>
      <c r="C164" s="41" t="s">
        <v>0</v>
      </c>
      <c r="D164" s="42">
        <v>35</v>
      </c>
      <c r="F164" s="44">
        <f>+ROUND(E164*D164,2)</f>
        <v>0</v>
      </c>
      <c r="H164" s="97"/>
    </row>
    <row r="166" spans="1:8" ht="39.6" x14ac:dyDescent="0.25">
      <c r="A166" s="39" t="s">
        <v>121</v>
      </c>
      <c r="B166" s="19" t="s">
        <v>179</v>
      </c>
      <c r="C166" s="41" t="s">
        <v>0</v>
      </c>
      <c r="D166" s="42">
        <v>19</v>
      </c>
      <c r="F166" s="44">
        <f>+ROUND(E166*D166,2)</f>
        <v>0</v>
      </c>
      <c r="H166" s="97"/>
    </row>
    <row r="168" spans="1:8" ht="79.2" x14ac:dyDescent="0.25">
      <c r="A168" s="39" t="s">
        <v>122</v>
      </c>
      <c r="B168" s="18" t="s">
        <v>180</v>
      </c>
      <c r="H168" s="97"/>
    </row>
    <row r="169" spans="1:8" x14ac:dyDescent="0.25">
      <c r="B169" s="113" t="s">
        <v>44</v>
      </c>
      <c r="C169" s="41" t="s">
        <v>163</v>
      </c>
      <c r="D169" s="42">
        <v>45</v>
      </c>
      <c r="F169" s="44">
        <f t="shared" ref="F169:F171" si="19">+ROUND(E169*D169,2)</f>
        <v>0</v>
      </c>
      <c r="H169" s="97"/>
    </row>
    <row r="170" spans="1:8" x14ac:dyDescent="0.25">
      <c r="B170" s="113" t="s">
        <v>40</v>
      </c>
      <c r="C170" s="41" t="s">
        <v>163</v>
      </c>
      <c r="D170" s="42">
        <v>10</v>
      </c>
      <c r="F170" s="44">
        <f t="shared" si="19"/>
        <v>0</v>
      </c>
      <c r="H170" s="97"/>
    </row>
    <row r="171" spans="1:8" x14ac:dyDescent="0.25">
      <c r="B171" s="113" t="s">
        <v>43</v>
      </c>
      <c r="C171" s="41" t="s">
        <v>163</v>
      </c>
      <c r="D171" s="42">
        <v>5</v>
      </c>
      <c r="F171" s="44">
        <f t="shared" si="19"/>
        <v>0</v>
      </c>
      <c r="H171" s="97"/>
    </row>
    <row r="173" spans="1:8" ht="39.6" x14ac:dyDescent="0.25">
      <c r="A173" s="39" t="s">
        <v>123</v>
      </c>
      <c r="B173" s="19" t="s">
        <v>181</v>
      </c>
      <c r="H173" s="97"/>
    </row>
    <row r="174" spans="1:8" x14ac:dyDescent="0.25">
      <c r="B174" s="114" t="s">
        <v>44</v>
      </c>
      <c r="C174" s="41" t="s">
        <v>24</v>
      </c>
      <c r="D174" s="42">
        <v>3</v>
      </c>
      <c r="F174" s="44">
        <f>+ROUND(E174*D174,2)</f>
        <v>0</v>
      </c>
      <c r="H174" s="97"/>
    </row>
    <row r="176" spans="1:8" ht="105.6" x14ac:dyDescent="0.25">
      <c r="A176" s="39" t="s">
        <v>156</v>
      </c>
      <c r="B176" s="19" t="s">
        <v>198</v>
      </c>
      <c r="H176" s="97"/>
    </row>
    <row r="177" spans="1:8" x14ac:dyDescent="0.25">
      <c r="B177" s="114" t="s">
        <v>79</v>
      </c>
      <c r="C177" s="41" t="s">
        <v>24</v>
      </c>
      <c r="D177" s="42">
        <v>1</v>
      </c>
      <c r="F177" s="44">
        <f>+ROUND(E177*D177,2)</f>
        <v>0</v>
      </c>
      <c r="H177" s="97"/>
    </row>
    <row r="179" spans="1:8" ht="52.8" x14ac:dyDescent="0.25">
      <c r="A179" s="39" t="s">
        <v>157</v>
      </c>
      <c r="B179" s="19" t="s">
        <v>182</v>
      </c>
      <c r="H179" s="97"/>
    </row>
    <row r="180" spans="1:8" x14ac:dyDescent="0.25">
      <c r="B180" s="114" t="s">
        <v>2</v>
      </c>
      <c r="C180" s="41" t="s">
        <v>3</v>
      </c>
      <c r="D180" s="42">
        <v>10</v>
      </c>
      <c r="F180" s="44">
        <f t="shared" ref="F180:F181" si="20">+ROUND(E180*D180,2)</f>
        <v>0</v>
      </c>
      <c r="H180" s="97"/>
    </row>
    <row r="181" spans="1:8" x14ac:dyDescent="0.25">
      <c r="B181" s="114" t="s">
        <v>4</v>
      </c>
      <c r="C181" s="41" t="s">
        <v>3</v>
      </c>
      <c r="D181" s="42">
        <v>20</v>
      </c>
      <c r="F181" s="44">
        <f t="shared" si="20"/>
        <v>0</v>
      </c>
      <c r="H181" s="97"/>
    </row>
    <row r="183" spans="1:8" ht="26.4" x14ac:dyDescent="0.25">
      <c r="A183" s="39" t="s">
        <v>158</v>
      </c>
      <c r="B183" s="114" t="s">
        <v>54</v>
      </c>
      <c r="H183" s="97"/>
    </row>
    <row r="184" spans="1:8" x14ac:dyDescent="0.25">
      <c r="B184" s="114" t="s">
        <v>53</v>
      </c>
      <c r="C184" s="41" t="s">
        <v>24</v>
      </c>
      <c r="D184" s="42">
        <v>6</v>
      </c>
      <c r="F184" s="44">
        <f>+ROUND(E184*D184,2)</f>
        <v>0</v>
      </c>
      <c r="H184" s="97"/>
    </row>
    <row r="186" spans="1:8" ht="52.8" x14ac:dyDescent="0.25">
      <c r="A186" s="39" t="s">
        <v>159</v>
      </c>
      <c r="B186" s="114" t="s">
        <v>183</v>
      </c>
      <c r="C186" s="41" t="s">
        <v>163</v>
      </c>
      <c r="D186" s="42">
        <v>60</v>
      </c>
      <c r="F186" s="44">
        <f>+ROUND(E186*D186,2)</f>
        <v>0</v>
      </c>
      <c r="H186" s="97"/>
    </row>
    <row r="188" spans="1:8" ht="39.6" x14ac:dyDescent="0.25">
      <c r="A188" s="39" t="s">
        <v>160</v>
      </c>
      <c r="B188" s="19" t="s">
        <v>32</v>
      </c>
      <c r="C188" s="41" t="s">
        <v>163</v>
      </c>
      <c r="D188" s="42">
        <v>60</v>
      </c>
      <c r="F188" s="44">
        <f>+ROUND(E188*D188,2)</f>
        <v>0</v>
      </c>
      <c r="H188" s="97"/>
    </row>
    <row r="189" spans="1:8" x14ac:dyDescent="0.25">
      <c r="A189" s="83">
        <v>4</v>
      </c>
      <c r="B189" s="84" t="s">
        <v>155</v>
      </c>
      <c r="C189" s="85"/>
      <c r="D189" s="86"/>
      <c r="E189" s="87"/>
      <c r="F189" s="88">
        <f>SUM(F156:F188)</f>
        <v>0</v>
      </c>
    </row>
    <row r="190" spans="1:8" x14ac:dyDescent="0.25">
      <c r="B190" s="115"/>
    </row>
    <row r="191" spans="1:8" x14ac:dyDescent="0.25">
      <c r="B191" s="45"/>
      <c r="C191" s="45"/>
      <c r="D191" s="93"/>
      <c r="E191" s="67"/>
    </row>
    <row r="192" spans="1:8" x14ac:dyDescent="0.25">
      <c r="B192" s="45"/>
      <c r="C192" s="45"/>
      <c r="D192" s="93"/>
      <c r="E192" s="67"/>
    </row>
    <row r="193" spans="2:5" x14ac:dyDescent="0.25">
      <c r="B193" s="45"/>
      <c r="C193" s="45"/>
      <c r="D193" s="93"/>
      <c r="E193" s="67"/>
    </row>
    <row r="194" spans="2:5" x14ac:dyDescent="0.25">
      <c r="B194" s="45"/>
      <c r="C194" s="45"/>
      <c r="D194" s="93"/>
      <c r="E194" s="67"/>
    </row>
    <row r="195" spans="2:5" x14ac:dyDescent="0.25">
      <c r="B195" s="45"/>
      <c r="C195" s="45"/>
      <c r="D195" s="93"/>
      <c r="E195" s="67"/>
    </row>
  </sheetData>
  <mergeCells count="1">
    <mergeCell ref="A2:F2"/>
  </mergeCells>
  <pageMargins left="0.74803149606299213" right="0.74803149606299213" top="0.98425196850393704" bottom="0.98425196850393704" header="0.51181102362204722" footer="0.51181102362204722"/>
  <pageSetup paperSize="9" scale="74" orientation="portrait" r:id="rId1"/>
  <headerFooter alignWithMargins="0">
    <oddFooter>&amp;C&amp;P / &amp;N</oddFooter>
  </headerFooter>
  <rowBreaks count="2" manualBreakCount="2">
    <brk id="134" max="5" man="1"/>
    <brk id="15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D10"/>
  <sheetViews>
    <sheetView showZeros="0" view="pageBreakPreview" zoomScaleNormal="100" zoomScaleSheetLayoutView="100" workbookViewId="0">
      <selection activeCell="A2" sqref="A2:D2"/>
    </sheetView>
  </sheetViews>
  <sheetFormatPr defaultColWidth="8.88671875" defaultRowHeight="13.2" x14ac:dyDescent="0.25"/>
  <cols>
    <col min="1" max="1" width="5.6640625" style="20" customWidth="1"/>
    <col min="2" max="2" width="50.6640625" style="20" customWidth="1"/>
    <col min="3" max="3" width="5.6640625" style="20" customWidth="1"/>
    <col min="4" max="4" width="22.6640625" style="67" customWidth="1"/>
    <col min="5" max="16384" width="8.88671875" style="20"/>
  </cols>
  <sheetData>
    <row r="1" spans="1:4" ht="12" customHeight="1" x14ac:dyDescent="0.25">
      <c r="B1" s="21"/>
    </row>
    <row r="2" spans="1:4" s="22" customFormat="1" ht="15" customHeight="1" x14ac:dyDescent="0.25">
      <c r="A2" s="131" t="s">
        <v>124</v>
      </c>
      <c r="B2" s="131"/>
      <c r="C2" s="131"/>
      <c r="D2" s="131"/>
    </row>
    <row r="3" spans="1:4" s="22" customFormat="1" ht="10.5" customHeight="1" x14ac:dyDescent="0.25">
      <c r="A3" s="23"/>
      <c r="B3" s="24"/>
      <c r="C3" s="25"/>
      <c r="D3" s="44"/>
    </row>
    <row r="4" spans="1:4" s="22" customFormat="1" x14ac:dyDescent="0.25">
      <c r="A4" s="26">
        <v>1</v>
      </c>
      <c r="B4" s="27" t="s">
        <v>5</v>
      </c>
      <c r="C4" s="28"/>
      <c r="D4" s="116">
        <f>Troškovnik!F90</f>
        <v>0</v>
      </c>
    </row>
    <row r="5" spans="1:4" s="22" customFormat="1" x14ac:dyDescent="0.25">
      <c r="A5" s="26">
        <v>2</v>
      </c>
      <c r="B5" s="27" t="s">
        <v>6</v>
      </c>
      <c r="C5" s="28"/>
      <c r="D5" s="116">
        <f>Troškovnik!F121</f>
        <v>0</v>
      </c>
    </row>
    <row r="6" spans="1:4" s="22" customFormat="1" x14ac:dyDescent="0.25">
      <c r="A6" s="26">
        <v>3</v>
      </c>
      <c r="B6" s="27" t="s">
        <v>7</v>
      </c>
      <c r="C6" s="28"/>
      <c r="D6" s="116">
        <f>Troškovnik!F151</f>
        <v>0</v>
      </c>
    </row>
    <row r="7" spans="1:4" s="22" customFormat="1" x14ac:dyDescent="0.25">
      <c r="A7" s="26">
        <v>4</v>
      </c>
      <c r="B7" s="38" t="s">
        <v>8</v>
      </c>
      <c r="C7" s="29"/>
      <c r="D7" s="117">
        <f>Troškovnik!F189</f>
        <v>0</v>
      </c>
    </row>
    <row r="8" spans="1:4" s="22" customFormat="1" x14ac:dyDescent="0.25">
      <c r="A8" s="30"/>
      <c r="B8" s="31" t="s">
        <v>125</v>
      </c>
      <c r="C8" s="32"/>
      <c r="D8" s="118">
        <f>SUM(D4:D7)</f>
        <v>0</v>
      </c>
    </row>
    <row r="9" spans="1:4" s="22" customFormat="1" x14ac:dyDescent="0.25">
      <c r="A9" s="33"/>
      <c r="B9" s="31" t="s">
        <v>126</v>
      </c>
      <c r="C9" s="32"/>
      <c r="D9" s="118">
        <f>+D8*0.25</f>
        <v>0</v>
      </c>
    </row>
    <row r="10" spans="1:4" x14ac:dyDescent="0.25">
      <c r="A10" s="33"/>
      <c r="B10" s="31" t="s">
        <v>127</v>
      </c>
      <c r="C10" s="32"/>
      <c r="D10" s="118">
        <f>+D9+D8</f>
        <v>0</v>
      </c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Naslovna</vt:lpstr>
      <vt:lpstr>Troškovnik</vt:lpstr>
      <vt:lpstr>REKAPITULACIJA</vt:lpstr>
      <vt:lpstr>Troškovnik!Print_Area</vt:lpstr>
    </vt:vector>
  </TitlesOfParts>
  <Company>AVOKA-ING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 Vrabec</dc:creator>
  <cp:lastModifiedBy>Tomislav Hercigonja</cp:lastModifiedBy>
  <cp:lastPrinted>2014-05-05T13:52:13Z</cp:lastPrinted>
  <dcterms:created xsi:type="dcterms:W3CDTF">2005-11-13T21:07:35Z</dcterms:created>
  <dcterms:modified xsi:type="dcterms:W3CDTF">2021-09-11T08:57:07Z</dcterms:modified>
</cp:coreProperties>
</file>